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markfylke-my.sharepoint.com/personal/kathrine_traaholt_falkevik_telemarkfylke_no/Documents/Kathrine arbeid/Anskaffelser/Pågående/Arbeidstøy/Dokumenter under arbeid - før innlegging på teams/Publisert/"/>
    </mc:Choice>
  </mc:AlternateContent>
  <xr:revisionPtr revIDLastSave="105" documentId="8_{28B659B3-2093-4F7C-A580-0703ABFB68B8}" xr6:coauthVersionLast="47" xr6:coauthVersionMax="47" xr10:uidLastSave="{C825A8C9-76B0-44D3-B1F5-F72873F4E8A6}"/>
  <bookViews>
    <workbookView xWindow="3375" yWindow="600" windowWidth="43200" windowHeight="14700" activeTab="1" xr2:uid="{00000000-000D-0000-FFFF-FFFF00000000}"/>
  </bookViews>
  <sheets>
    <sheet name="Generell informasjon" sheetId="1" r:id="rId1"/>
    <sheet name="Gruppe 1" sheetId="2" r:id="rId2"/>
    <sheet name="Miljømerking" sheetId="3" state="hidden" r:id="rId3"/>
  </sheets>
  <definedNames>
    <definedName name="_xlnm._FilterDatabase" localSheetId="1" hidden="1">'Gruppe 1'!$A$17:$P$17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76" i="2" l="1"/>
  <c r="P77" i="2" s="1"/>
  <c r="N18" i="2"/>
  <c r="O18" i="2" s="1"/>
  <c r="K18" i="2" l="1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 l="1"/>
  <c r="P80" i="2" s="1"/>
  <c r="N72" i="2"/>
  <c r="N19" i="2"/>
  <c r="N31" i="2"/>
  <c r="N30" i="2"/>
  <c r="N40" i="2"/>
  <c r="N69" i="2"/>
  <c r="N70" i="2"/>
  <c r="N71" i="2"/>
  <c r="O71" i="2" s="1"/>
  <c r="N68" i="2"/>
  <c r="N59" i="2"/>
  <c r="N58" i="2"/>
  <c r="N54" i="2"/>
  <c r="N49" i="2"/>
  <c r="N48" i="2"/>
  <c r="N46" i="2"/>
  <c r="N45" i="2"/>
  <c r="N29" i="2"/>
  <c r="N67" i="2"/>
  <c r="N64" i="2"/>
  <c r="N39" i="2"/>
  <c r="N66" i="2"/>
  <c r="N65" i="2"/>
  <c r="N61" i="2"/>
  <c r="N62" i="2"/>
  <c r="N63" i="2"/>
  <c r="N60" i="2"/>
  <c r="N57" i="2"/>
  <c r="N56" i="2"/>
  <c r="N55" i="2"/>
  <c r="N51" i="2"/>
  <c r="N52" i="2"/>
  <c r="N53" i="2"/>
  <c r="N50" i="2"/>
  <c r="N47" i="2"/>
  <c r="N42" i="2"/>
  <c r="N43" i="2"/>
  <c r="N44" i="2"/>
  <c r="N41" i="2"/>
  <c r="N33" i="2"/>
  <c r="N34" i="2"/>
  <c r="N35" i="2"/>
  <c r="N36" i="2"/>
  <c r="N37" i="2"/>
  <c r="N38" i="2"/>
  <c r="N32" i="2"/>
  <c r="N26" i="2"/>
  <c r="N27" i="2"/>
  <c r="N28" i="2"/>
  <c r="N25" i="2"/>
  <c r="P18" i="2"/>
  <c r="N21" i="2"/>
  <c r="N22" i="2"/>
  <c r="N23" i="2"/>
  <c r="N24" i="2"/>
  <c r="N20" i="2"/>
  <c r="O69" i="2" l="1"/>
  <c r="P69" i="2" s="1"/>
  <c r="O48" i="2"/>
  <c r="P48" i="2" s="1"/>
  <c r="O57" i="2"/>
  <c r="P57" i="2" s="1"/>
  <c r="O49" i="2"/>
  <c r="P49" i="2" s="1"/>
  <c r="O60" i="2"/>
  <c r="P60" i="2" s="1"/>
  <c r="O63" i="2"/>
  <c r="P63" i="2" s="1"/>
  <c r="O41" i="2"/>
  <c r="P41" i="2" s="1"/>
  <c r="O42" i="2"/>
  <c r="P42" i="2" s="1"/>
  <c r="O47" i="2"/>
  <c r="P47" i="2" s="1"/>
  <c r="O27" i="2"/>
  <c r="P27" i="2" s="1"/>
  <c r="O64" i="2"/>
  <c r="P64" i="2" s="1"/>
  <c r="O26" i="2"/>
  <c r="P26" i="2" s="1"/>
  <c r="O67" i="2"/>
  <c r="P67" i="2" s="1"/>
  <c r="O31" i="2"/>
  <c r="P31" i="2" s="1"/>
  <c r="O51" i="2"/>
  <c r="P51" i="2" s="1"/>
  <c r="O45" i="2"/>
  <c r="P45" i="2" s="1"/>
  <c r="O56" i="2"/>
  <c r="P56" i="2" s="1"/>
  <c r="O54" i="2"/>
  <c r="P54" i="2" s="1"/>
  <c r="O58" i="2"/>
  <c r="P58" i="2" s="1"/>
  <c r="O62" i="2"/>
  <c r="P62" i="2" s="1"/>
  <c r="O59" i="2"/>
  <c r="P59" i="2" s="1"/>
  <c r="O44" i="2"/>
  <c r="P44" i="2" s="1"/>
  <c r="O61" i="2"/>
  <c r="P61" i="2" s="1"/>
  <c r="O68" i="2"/>
  <c r="P68" i="2" s="1"/>
  <c r="O43" i="2"/>
  <c r="P43" i="2" s="1"/>
  <c r="O65" i="2"/>
  <c r="P65" i="2" s="1"/>
  <c r="O25" i="2"/>
  <c r="P25" i="2" s="1"/>
  <c r="O66" i="2"/>
  <c r="P66" i="2" s="1"/>
  <c r="O70" i="2"/>
  <c r="P70" i="2" s="1"/>
  <c r="O28" i="2"/>
  <c r="P28" i="2" s="1"/>
  <c r="O50" i="2"/>
  <c r="P50" i="2" s="1"/>
  <c r="O53" i="2"/>
  <c r="P53" i="2" s="1"/>
  <c r="O30" i="2"/>
  <c r="P30" i="2" s="1"/>
  <c r="O52" i="2"/>
  <c r="P52" i="2" s="1"/>
  <c r="O29" i="2"/>
  <c r="P29" i="2" s="1"/>
  <c r="O55" i="2"/>
  <c r="P55" i="2" s="1"/>
  <c r="O46" i="2"/>
  <c r="P46" i="2" s="1"/>
  <c r="O72" i="2"/>
  <c r="P72" i="2" s="1"/>
  <c r="O35" i="2"/>
  <c r="P35" i="2" s="1"/>
  <c r="O40" i="2"/>
  <c r="P40" i="2" s="1"/>
  <c r="O34" i="2"/>
  <c r="P34" i="2" s="1"/>
  <c r="O38" i="2"/>
  <c r="P38" i="2" s="1"/>
  <c r="O33" i="2"/>
  <c r="P33" i="2" s="1"/>
  <c r="O39" i="2"/>
  <c r="P39" i="2" s="1"/>
  <c r="O32" i="2"/>
  <c r="P32" i="2" s="1"/>
  <c r="O37" i="2"/>
  <c r="P37" i="2" s="1"/>
  <c r="O36" i="2"/>
  <c r="P36" i="2" s="1"/>
  <c r="O20" i="2"/>
  <c r="P20" i="2" s="1"/>
  <c r="O23" i="2"/>
  <c r="P23" i="2" s="1"/>
  <c r="O22" i="2"/>
  <c r="P22" i="2" s="1"/>
  <c r="O21" i="2"/>
  <c r="P21" i="2" s="1"/>
  <c r="O24" i="2"/>
  <c r="P24" i="2" s="1"/>
  <c r="O19" i="2"/>
  <c r="P19" i="2" s="1"/>
  <c r="P73" i="2" l="1"/>
  <c r="P79" i="2" s="1"/>
</calcChain>
</file>

<file path=xl/sharedStrings.xml><?xml version="1.0" encoding="utf-8"?>
<sst xmlns="http://schemas.openxmlformats.org/spreadsheetml/2006/main" count="251" uniqueCount="156">
  <si>
    <t>GENERELL INFORMASJON</t>
  </si>
  <si>
    <t>Bilag B1 Prisskjema Gruppe 1</t>
  </si>
  <si>
    <r>
      <t>Tildelingskriteriet Pris i Del A - Konkurransegrunnlag</t>
    </r>
    <r>
      <rPr>
        <sz val="11"/>
        <color rgb="FF000000"/>
        <rFont val="Calibri Light"/>
        <family val="2"/>
        <scheme val="major"/>
      </rPr>
      <t xml:space="preserve"> legges til grunn ved evalueringen.</t>
    </r>
  </si>
  <si>
    <t>Det evalueres på "Total evalueringssum" og "Totalt antall miljømerking poeng".</t>
  </si>
  <si>
    <t>Begrepsforklaringer:</t>
  </si>
  <si>
    <r>
      <t>Standard sortiment:</t>
    </r>
    <r>
      <rPr>
        <sz val="11"/>
        <rFont val="Calibri Light"/>
        <family val="2"/>
        <charset val="1"/>
      </rPr>
      <t xml:space="preserve"> Varer med faste priser, jf. Prisskjema.</t>
    </r>
  </si>
  <si>
    <r>
      <t>Øvrig sortiment:</t>
    </r>
    <r>
      <rPr>
        <sz val="11"/>
        <color rgb="FF000000"/>
        <rFont val="Calibri Light"/>
        <family val="2"/>
      </rPr>
      <t xml:space="preserve"> Øvrige varer innen kategoriene i Standard sortiment. Disse prises med avtalt rabatt.</t>
    </r>
  </si>
  <si>
    <r>
      <rPr>
        <b/>
        <sz val="11"/>
        <color rgb="FF000000"/>
        <rFont val="Calibri Light"/>
        <family val="2"/>
      </rPr>
      <t>Avtalesortiment:</t>
    </r>
    <r>
      <rPr>
        <sz val="11"/>
        <color rgb="FF000000"/>
        <rFont val="Calibri Light"/>
        <family val="2"/>
      </rPr>
      <t xml:space="preserve"> Samlebetegnelse for Standard sortiment og Øvrig sortiment.</t>
    </r>
  </si>
  <si>
    <t>Leverandøren skal fylle ut gule felter i Fane Gruppe 1.</t>
  </si>
  <si>
    <t>Leverandør:</t>
  </si>
  <si>
    <t>Vedlegg B1 - Prisskjema Gruppe 1</t>
  </si>
  <si>
    <t>Produktbeskrivelse:</t>
  </si>
  <si>
    <t>Oppdragsgivers krav til type tøy og kvalitet</t>
  </si>
  <si>
    <t>Rabatt</t>
  </si>
  <si>
    <t>Leverandørens produktnavn:</t>
  </si>
  <si>
    <t>Tilbyders produktnavn</t>
  </si>
  <si>
    <t xml:space="preserve"> 1: Overdeler</t>
  </si>
  <si>
    <t>Leverandørens varenummer:</t>
  </si>
  <si>
    <t>Tilbyders produktnummer</t>
  </si>
  <si>
    <t xml:space="preserve"> 2: Arbeidsbukser</t>
  </si>
  <si>
    <t>Miljømerking type:</t>
  </si>
  <si>
    <t>Tilbyder velger fra nedtrekksmeny</t>
  </si>
  <si>
    <t xml:space="preserve"> 3: Jakker</t>
  </si>
  <si>
    <t>Miljømerking poeng:</t>
  </si>
  <si>
    <t>Fremkommer automatisk ved valgt miljømerking</t>
  </si>
  <si>
    <t xml:space="preserve"> 4: Regntøy</t>
  </si>
  <si>
    <t xml:space="preserve">Leverandørens veiledende pris: </t>
  </si>
  <si>
    <t>Tilbyders utsalgspris inklusiv alle direkte og indirekte kostnader.</t>
  </si>
  <si>
    <t xml:space="preserve"> 5: Kjeledresser</t>
  </si>
  <si>
    <t>Maksimal påslagsprosent:</t>
  </si>
  <si>
    <t>Om tilbyder har varierende prosent i samme kategori, er det minste rabattprosent som skal oppgis.</t>
  </si>
  <si>
    <t xml:space="preserve"> 6: Undertøy</t>
  </si>
  <si>
    <r>
      <rPr>
        <b/>
        <sz val="10"/>
        <rFont val="Calibri Light"/>
        <family val="2"/>
        <scheme val="major"/>
      </rPr>
      <t xml:space="preserve">Estimert årsvolum: </t>
    </r>
    <r>
      <rPr>
        <sz val="10"/>
        <rFont val="Calibri Light"/>
        <family val="2"/>
        <scheme val="major"/>
      </rPr>
      <t xml:space="preserve"> </t>
    </r>
  </si>
  <si>
    <t>Oppdragsgivers estimerte forbruk. Estimatene innebærer ingen kjøpsforpliktelse for oppdragsgiver.</t>
  </si>
  <si>
    <t xml:space="preserve"> 7: Sko</t>
  </si>
  <si>
    <t xml:space="preserve"> 8: Skotilbehør</t>
  </si>
  <si>
    <t xml:space="preserve"> 9: Hansker</t>
  </si>
  <si>
    <t xml:space="preserve"> 10: Verneutstyr</t>
  </si>
  <si>
    <t>Gule felter skal fylles ut</t>
  </si>
  <si>
    <t xml:space="preserve"> 11: Øvrig tilbehør</t>
  </si>
  <si>
    <t>Kategori nr</t>
  </si>
  <si>
    <t>Kategori navn</t>
  </si>
  <si>
    <t>Produktbeskivelse</t>
  </si>
  <si>
    <t>Synlighetstøy</t>
  </si>
  <si>
    <t>Logo</t>
  </si>
  <si>
    <t>Vareprøve</t>
  </si>
  <si>
    <t>Vareprøve
Str</t>
  </si>
  <si>
    <t>Leverandørens produktnavn</t>
  </si>
  <si>
    <t>Leverandørens varenummer</t>
  </si>
  <si>
    <t>Miljømerking type</t>
  </si>
  <si>
    <t>Miljømerking poeng</t>
  </si>
  <si>
    <t>Forventet forbruk i kontraktperioden 
(4 år) - stk</t>
  </si>
  <si>
    <t>Leverandørens veiledende utsalgspris
(NOK eks. mva)</t>
  </si>
  <si>
    <t>Leverandørens rabatt 
(NOK eks. mva)</t>
  </si>
  <si>
    <t>Enhetspris 
(NOK eks. mva)</t>
  </si>
  <si>
    <t>Totalsum 
(NOK eks. mva)</t>
  </si>
  <si>
    <t>Overdeler</t>
  </si>
  <si>
    <t>*T-skjorte med elastiske reflekser</t>
  </si>
  <si>
    <t>x</t>
  </si>
  <si>
    <t>Dame og herre</t>
  </si>
  <si>
    <t>Dame: M,L 
Herre: L,XL, XXL</t>
  </si>
  <si>
    <t>Genser, uniform, mørk farge</t>
  </si>
  <si>
    <t>Herre</t>
  </si>
  <si>
    <t>T-skjorte kortermet, rund hals, min 80% bomull, assorterte farger</t>
  </si>
  <si>
    <t xml:space="preserve">Flanellskjorte, assorterte farger </t>
  </si>
  <si>
    <t xml:space="preserve">Ullgenser, assorterte farger </t>
  </si>
  <si>
    <t>Collegegenser, min 80% bomull, assorterte farger</t>
  </si>
  <si>
    <t>M,L,XL</t>
  </si>
  <si>
    <t>*Collegegenser, min 80% bomull, assorterte farger</t>
  </si>
  <si>
    <t>Arbeidsbukser</t>
  </si>
  <si>
    <t>*Arbeidsbukse m/hengelommer, lomme for tommestokk, sidelomme med glidelås, lomme for knep.</t>
  </si>
  <si>
    <t>Dame: M,L 
Herre: L,XL, XXL,XXXL</t>
  </si>
  <si>
    <t xml:space="preserve">*Arbeidsbukse flammehemmende, antistatisk og lysbuegodkjent, m/lomme for tommestokk, sidelomme med glidelås </t>
  </si>
  <si>
    <t>*Arbeidsbukse vinter m/lommer</t>
  </si>
  <si>
    <t>Håndverksbukse, stretch</t>
  </si>
  <si>
    <t>*Arbeidsshorts</t>
  </si>
  <si>
    <t>Arbeidsshorts, uniform, mørk farge</t>
  </si>
  <si>
    <t>Dressbukse, uniform, mørk farge</t>
  </si>
  <si>
    <t>Jakker</t>
  </si>
  <si>
    <t>*Arbeidsjakke u/fôr m/lommer og brystlomme med glidelås og ID-kortlomme</t>
  </si>
  <si>
    <t>*Arbeidsjakke vinter m/lommer og brystlomme med glidelås og ID-kortlomme</t>
  </si>
  <si>
    <t>*Arbeidsjakke u/fôr, flammehemmende, antistatisk og lysbuegodkjent m/lommer og brystlomme med glidelås og ID-kortlomme</t>
  </si>
  <si>
    <t>*Arbeidsjakke skall, vanntett m/lommer og brystlomme med glidelås og ID-kortlomme</t>
  </si>
  <si>
    <t>*Softshelljakke  m/lommer og brystlomme med glidelås og ID-kortlomme</t>
  </si>
  <si>
    <t>*Fleecejakke  m/lommer og brystlomme med glidelås og ID-kortlomme</t>
  </si>
  <si>
    <t>*Arbeidsparkas m/fôr, m/lommer og brystlomme med glidelås og ID-kortlomme</t>
  </si>
  <si>
    <t xml:space="preserve">*Arbeidsjakke vinter, vanntett </t>
  </si>
  <si>
    <t>Softshelljakke, assorterte farger</t>
  </si>
  <si>
    <t>M,L,XXL</t>
  </si>
  <si>
    <t>Regntøy</t>
  </si>
  <si>
    <t>*Regnjakke m/lommer og brystlomme med glidelås og ID-kortlomme, vinter</t>
  </si>
  <si>
    <t>*Regnbukse m/seler, vinter</t>
  </si>
  <si>
    <t>*Regnjakke m/lommer og brystlomme med glidelås og ID-kortlomme, sommer</t>
  </si>
  <si>
    <t>M,L,XL, XXL,XXXL</t>
  </si>
  <si>
    <t>*Regnbukse m/seler, sommer</t>
  </si>
  <si>
    <t>Kjeledresser</t>
  </si>
  <si>
    <t>*Kjeledress m/fôr, m/id-kortlomme, brystlomme og lommer</t>
  </si>
  <si>
    <t>*Kjeledress flammehemmende m/fôr, m/id-kortlomme, brystlomme og lommer</t>
  </si>
  <si>
    <t>Herre: M,L,XL</t>
  </si>
  <si>
    <t>Undertøy</t>
  </si>
  <si>
    <t>Ullsokker</t>
  </si>
  <si>
    <t>Varmt undertøy, overdel</t>
  </si>
  <si>
    <t>Varmt undertøy, bukse</t>
  </si>
  <si>
    <t>Sko</t>
  </si>
  <si>
    <t>Arbeidssko m/vernetupp, m/spikertrampsåle og antistatisk såle u/fôr, smal passform</t>
  </si>
  <si>
    <t>37,38,39,42,43,44</t>
  </si>
  <si>
    <t>Arbeidssko m/vernetupp, m/spikertrampsåle og antistatisk såle u/fôr, bred passform</t>
  </si>
  <si>
    <t>Arbeidsstøvler m/vernetupp, m/spikertrampsåle og antistatisk såle m/fôr</t>
  </si>
  <si>
    <t xml:space="preserve">Gummistøvler m/verneegenskaper, m/for </t>
  </si>
  <si>
    <t>Gummistøvler m/verneegenskaper, u/for</t>
  </si>
  <si>
    <t>Skotilbehør</t>
  </si>
  <si>
    <t xml:space="preserve">Innleggssåle, ull </t>
  </si>
  <si>
    <t xml:space="preserve">Brodder </t>
  </si>
  <si>
    <t>Hansker</t>
  </si>
  <si>
    <t>Geitelærhanske m/fôr</t>
  </si>
  <si>
    <t xml:space="preserve">Arbeidshansker vinter m/pelsfôr m/nitrilbelegg </t>
  </si>
  <si>
    <t xml:space="preserve">Monteringshanske u/fôr </t>
  </si>
  <si>
    <t>Verneutstyr</t>
  </si>
  <si>
    <t>Vernebriller</t>
  </si>
  <si>
    <t>Vernebriller m/solskjerming</t>
  </si>
  <si>
    <t xml:space="preserve">Vernehjelm, m/visir og rattjustering </t>
  </si>
  <si>
    <t xml:space="preserve">Øreklokker for hjelm </t>
  </si>
  <si>
    <t>Vernehjelm m/hakestropp og fastmonterte hørselvern, gul</t>
  </si>
  <si>
    <t>Øvrig tilbehør</t>
  </si>
  <si>
    <t>Arbeidsbelte</t>
  </si>
  <si>
    <t>Kneputer</t>
  </si>
  <si>
    <t>Løse 4-punkts hakestropp til hjelm</t>
  </si>
  <si>
    <t>Vinterlue</t>
  </si>
  <si>
    <t xml:space="preserve">*Refleksvest klasse 3 gul  </t>
  </si>
  <si>
    <t>Hodelykt som kan festes til brakett for hjelm, minimum 900 lumen</t>
  </si>
  <si>
    <t>Brakett for hodelykt, for å feste på hjelm</t>
  </si>
  <si>
    <t>Hørselvern</t>
  </si>
  <si>
    <t>Sum totalt Standard sortiment</t>
  </si>
  <si>
    <t>Øvrig sortiment</t>
  </si>
  <si>
    <t>Øvrige produkter innenfor kategoriene i Standard sortiment. Beløp er estimert av oppdragsgiver.</t>
  </si>
  <si>
    <t>Leverandørens rabatt i % på Øvrig sortiment</t>
  </si>
  <si>
    <t>Sum totalt Øvrig sortiment</t>
  </si>
  <si>
    <t>For evaluering</t>
  </si>
  <si>
    <t>TOTAL EVALUERINGSSUM</t>
  </si>
  <si>
    <t>TOTALT ANTALL MILJØMERKING POENG</t>
  </si>
  <si>
    <t>Miljømerking typer:</t>
  </si>
  <si>
    <t>Svanemerket</t>
  </si>
  <si>
    <t>EU Ecolabel</t>
  </si>
  <si>
    <t>Global Organic Textile Standard (GOTS)</t>
  </si>
  <si>
    <t>Blå engel</t>
  </si>
  <si>
    <t>Bra miljøval</t>
  </si>
  <si>
    <t>Fairtrade</t>
  </si>
  <si>
    <t>Cotton Made in Africe (CMiA)</t>
  </si>
  <si>
    <t>Better Cotton Initiativ (BCI)</t>
  </si>
  <si>
    <t>Økotex 100</t>
  </si>
  <si>
    <t>Greenguard</t>
  </si>
  <si>
    <t>Økologisk merkede varer eller tilsv.</t>
  </si>
  <si>
    <t>Ingen</t>
  </si>
  <si>
    <t>Verdi uttelling (poeng)</t>
  </si>
  <si>
    <t xml:space="preserve">Herre: XL,XXL,XXXL </t>
  </si>
  <si>
    <r>
      <rPr>
        <sz val="10"/>
        <rFont val="Calibri Light"/>
        <family val="2"/>
        <scheme val="major"/>
      </rPr>
      <t>Herre: XL,XXL,XXXL</t>
    </r>
    <r>
      <rPr>
        <sz val="10"/>
        <color rgb="FFFF0000"/>
        <rFont val="Calibri Light"/>
        <family val="2"/>
        <scheme val="maj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</si>
</sst>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name val="Calibri Light"/>
      <family val="2"/>
      <charset val="1"/>
    </font>
    <font>
      <sz val="11"/>
      <name val="Calibri Light"/>
      <family val="2"/>
      <charset val="1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 Light"/>
      <family val="2"/>
      <scheme val="major"/>
    </font>
    <font>
      <sz val="11"/>
      <name val="Calibri Light"/>
      <family val="2"/>
    </font>
    <font>
      <sz val="11"/>
      <name val="Calibri Light"/>
      <family val="2"/>
      <scheme val="major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color rgb="FFFF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left"/>
    </xf>
    <xf numFmtId="0" fontId="3" fillId="0" borderId="5" xfId="0" applyFont="1" applyBorder="1"/>
    <xf numFmtId="0" fontId="7" fillId="2" borderId="0" xfId="0" applyFont="1" applyFill="1" applyAlignment="1">
      <alignment vertical="center"/>
    </xf>
    <xf numFmtId="0" fontId="8" fillId="0" borderId="0" xfId="0" applyFont="1"/>
    <xf numFmtId="0" fontId="10" fillId="0" borderId="0" xfId="0" applyFont="1"/>
    <xf numFmtId="0" fontId="11" fillId="0" borderId="0" xfId="0" applyFont="1"/>
    <xf numFmtId="0" fontId="13" fillId="0" borderId="5" xfId="0" applyFont="1" applyBorder="1"/>
    <xf numFmtId="0" fontId="11" fillId="5" borderId="0" xfId="0" applyFont="1" applyFill="1"/>
    <xf numFmtId="0" fontId="5" fillId="5" borderId="0" xfId="0" applyFont="1" applyFill="1"/>
    <xf numFmtId="0" fontId="12" fillId="0" borderId="0" xfId="0" applyFont="1"/>
    <xf numFmtId="0" fontId="7" fillId="0" borderId="0" xfId="0" applyFont="1" applyAlignment="1">
      <alignment vertical="center"/>
    </xf>
    <xf numFmtId="9" fontId="4" fillId="0" borderId="0" xfId="1" applyFont="1" applyFill="1" applyBorder="1" applyAlignment="1" applyProtection="1">
      <alignment horizontal="center" vertical="center"/>
    </xf>
    <xf numFmtId="0" fontId="7" fillId="4" borderId="0" xfId="0" applyFont="1" applyFill="1" applyAlignment="1">
      <alignment vertical="center"/>
    </xf>
    <xf numFmtId="9" fontId="6" fillId="4" borderId="1" xfId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vertical="center"/>
      <protection locked="0"/>
    </xf>
    <xf numFmtId="1" fontId="4" fillId="5" borderId="1" xfId="0" applyNumberFormat="1" applyFont="1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4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right" vertical="center"/>
      <protection locked="0"/>
    </xf>
    <xf numFmtId="0" fontId="4" fillId="5" borderId="1" xfId="0" applyFont="1" applyFill="1" applyBorder="1" applyAlignment="1" applyProtection="1">
      <alignment vertical="center" wrapText="1"/>
      <protection locked="0"/>
    </xf>
    <xf numFmtId="1" fontId="4" fillId="5" borderId="1" xfId="0" applyNumberFormat="1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4" fillId="5" borderId="9" xfId="0" applyFont="1" applyFill="1" applyBorder="1" applyAlignment="1" applyProtection="1">
      <alignment vertical="center"/>
      <protection locked="0"/>
    </xf>
    <xf numFmtId="1" fontId="4" fillId="5" borderId="9" xfId="0" applyNumberFormat="1" applyFont="1" applyFill="1" applyBorder="1" applyAlignment="1" applyProtection="1">
      <alignment horizontal="left" vertical="center"/>
      <protection locked="0"/>
    </xf>
    <xf numFmtId="0" fontId="4" fillId="5" borderId="9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5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vertical="center"/>
    </xf>
    <xf numFmtId="3" fontId="4" fillId="3" borderId="9" xfId="0" applyNumberFormat="1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165" fontId="6" fillId="3" borderId="10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vertical="center"/>
    </xf>
    <xf numFmtId="4" fontId="6" fillId="3" borderId="1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/>
    </xf>
    <xf numFmtId="3" fontId="4" fillId="3" borderId="6" xfId="0" applyNumberFormat="1" applyFont="1" applyFill="1" applyBorder="1" applyAlignment="1">
      <alignment vertical="center"/>
    </xf>
    <xf numFmtId="3" fontId="4" fillId="3" borderId="6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horizontal="left" vertical="center" wrapText="1"/>
    </xf>
    <xf numFmtId="3" fontId="4" fillId="3" borderId="10" xfId="0" applyNumberFormat="1" applyFont="1" applyFill="1" applyBorder="1" applyAlignment="1">
      <alignment vertical="center"/>
    </xf>
    <xf numFmtId="3" fontId="6" fillId="3" borderId="10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vertical="center"/>
    </xf>
    <xf numFmtId="3" fontId="6" fillId="4" borderId="11" xfId="0" applyNumberFormat="1" applyFont="1" applyFill="1" applyBorder="1" applyAlignment="1">
      <alignment horizontal="center" vertical="center"/>
    </xf>
    <xf numFmtId="166" fontId="6" fillId="4" borderId="12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9" fontId="4" fillId="5" borderId="2" xfId="1" applyFont="1" applyFill="1" applyBorder="1" applyAlignment="1" applyProtection="1">
      <alignment horizontal="center" vertical="center"/>
      <protection locked="0"/>
    </xf>
    <xf numFmtId="9" fontId="4" fillId="5" borderId="4" xfId="1" applyFont="1" applyFill="1" applyBorder="1" applyAlignment="1" applyProtection="1">
      <alignment horizontal="center" vertical="center"/>
      <protection locked="0"/>
    </xf>
    <xf numFmtId="0" fontId="16" fillId="5" borderId="2" xfId="0" applyFont="1" applyFill="1" applyBorder="1" applyAlignment="1" applyProtection="1">
      <alignment horizontal="left" vertical="center"/>
      <protection locked="0"/>
    </xf>
    <xf numFmtId="0" fontId="16" fillId="5" borderId="3" xfId="0" applyFont="1" applyFill="1" applyBorder="1" applyAlignment="1" applyProtection="1">
      <alignment horizontal="left" vertical="center"/>
      <protection locked="0"/>
    </xf>
    <xf numFmtId="0" fontId="16" fillId="5" borderId="4" xfId="0" applyFont="1" applyFill="1" applyBorder="1" applyAlignment="1" applyProtection="1">
      <alignment horizontal="left" vertical="center"/>
      <protection locked="0"/>
    </xf>
    <xf numFmtId="0" fontId="6" fillId="4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/>
  </sheetViews>
  <sheetFormatPr baseColWidth="10" defaultColWidth="9.140625" defaultRowHeight="12.75" x14ac:dyDescent="0.2"/>
  <cols>
    <col min="1" max="1" width="34.28515625" style="2" customWidth="1"/>
    <col min="2" max="16384" width="9.140625" style="2"/>
  </cols>
  <sheetData>
    <row r="1" spans="1:5" ht="34.5" customHeight="1" x14ac:dyDescent="0.2">
      <c r="A1" s="5" t="s">
        <v>0</v>
      </c>
    </row>
    <row r="2" spans="1:5" ht="33.75" customHeight="1" x14ac:dyDescent="0.2">
      <c r="A2" s="15" t="s">
        <v>1</v>
      </c>
    </row>
    <row r="3" spans="1:5" ht="15.75" customHeight="1" x14ac:dyDescent="0.2">
      <c r="A3" s="13"/>
    </row>
    <row r="4" spans="1:5" ht="15" x14ac:dyDescent="0.25">
      <c r="A4" s="8" t="s">
        <v>2</v>
      </c>
      <c r="B4" s="8"/>
      <c r="C4" s="8"/>
      <c r="D4" s="8"/>
      <c r="E4" s="8"/>
    </row>
    <row r="5" spans="1:5" ht="15" x14ac:dyDescent="0.25">
      <c r="A5" s="12" t="s">
        <v>3</v>
      </c>
    </row>
    <row r="8" spans="1:5" ht="15" x14ac:dyDescent="0.25">
      <c r="A8" s="9" t="s">
        <v>4</v>
      </c>
    </row>
    <row r="9" spans="1:5" ht="15" x14ac:dyDescent="0.25">
      <c r="A9" s="6" t="s">
        <v>5</v>
      </c>
    </row>
    <row r="10" spans="1:5" ht="15" x14ac:dyDescent="0.25">
      <c r="A10" s="7" t="s">
        <v>6</v>
      </c>
    </row>
    <row r="11" spans="1:5" ht="15" x14ac:dyDescent="0.25">
      <c r="A11" s="7" t="s">
        <v>7</v>
      </c>
    </row>
    <row r="13" spans="1:5" ht="15" x14ac:dyDescent="0.25">
      <c r="A13" s="10" t="s">
        <v>8</v>
      </c>
      <c r="B13" s="11"/>
      <c r="C13" s="11"/>
    </row>
    <row r="15" spans="1:5" ht="15" x14ac:dyDescent="0.25">
      <c r="A15" s="8"/>
    </row>
  </sheetData>
  <sheetProtection algorithmName="SHA-512" hashValue="ybbi6wRhbyeX07xOB0pw1VZ8y45y+bdbEK5iVi9zRoBLgGQpTacPcLys5TFKeEyxAicP8HVdU0JO2DQIilnPCQ==" saltValue="ZVvrmLlvowqWQ2JpDwSh4g==" spinCount="100000" sheet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6274-AC77-49CC-89AE-6FABFC8BED3F}">
  <sheetPr>
    <pageSetUpPr fitToPage="1"/>
  </sheetPr>
  <dimension ref="A1:P80"/>
  <sheetViews>
    <sheetView tabSelected="1" topLeftCell="B1" zoomScaleNormal="100" workbookViewId="0">
      <selection activeCell="M19" sqref="M19"/>
    </sheetView>
  </sheetViews>
  <sheetFormatPr baseColWidth="10" defaultColWidth="11.42578125" defaultRowHeight="12.75" x14ac:dyDescent="0.25"/>
  <cols>
    <col min="1" max="1" width="9" style="29" customWidth="1"/>
    <col min="2" max="2" width="31" style="34" customWidth="1"/>
    <col min="3" max="3" width="95.85546875" style="34" customWidth="1"/>
    <col min="4" max="4" width="13.140625" style="33" customWidth="1"/>
    <col min="5" max="5" width="8.5703125" style="33" customWidth="1"/>
    <col min="6" max="6" width="13.42578125" style="33" customWidth="1"/>
    <col min="7" max="7" width="29.5703125" style="33" customWidth="1"/>
    <col min="8" max="8" width="33.5703125" style="29" customWidth="1"/>
    <col min="9" max="9" width="16.42578125" style="29" customWidth="1"/>
    <col min="10" max="10" width="35.42578125" style="29" customWidth="1"/>
    <col min="11" max="11" width="12.85546875" style="29" customWidth="1"/>
    <col min="12" max="12" width="19" style="31" customWidth="1"/>
    <col min="13" max="13" width="18.7109375" style="32" customWidth="1"/>
    <col min="14" max="14" width="14.28515625" style="33" customWidth="1"/>
    <col min="15" max="15" width="18.140625" style="33" customWidth="1"/>
    <col min="16" max="16" width="21.42578125" style="33" customWidth="1"/>
    <col min="17" max="16384" width="11.42578125" style="34"/>
  </cols>
  <sheetData>
    <row r="1" spans="2:16" ht="27" customHeight="1" x14ac:dyDescent="0.25">
      <c r="B1" s="30" t="s">
        <v>9</v>
      </c>
      <c r="C1" s="103"/>
      <c r="D1" s="104"/>
      <c r="E1" s="104"/>
      <c r="F1" s="104"/>
      <c r="G1" s="104"/>
      <c r="H1" s="104"/>
      <c r="I1" s="105"/>
    </row>
    <row r="2" spans="2:16" ht="20.100000000000001" customHeight="1" x14ac:dyDescent="0.25"/>
    <row r="3" spans="2:16" ht="22.5" customHeight="1" x14ac:dyDescent="0.25">
      <c r="B3" s="35" t="s">
        <v>10</v>
      </c>
      <c r="C3" s="36"/>
      <c r="D3" s="106"/>
      <c r="E3" s="106"/>
      <c r="F3" s="106"/>
      <c r="G3" s="106"/>
      <c r="H3" s="106"/>
      <c r="I3" s="106"/>
      <c r="K3" s="37"/>
      <c r="L3" s="38"/>
      <c r="M3" s="37"/>
      <c r="N3" s="38"/>
      <c r="O3" s="38"/>
      <c r="P3" s="38"/>
    </row>
    <row r="4" spans="2:16" x14ac:dyDescent="0.25">
      <c r="B4" s="37" t="s">
        <v>11</v>
      </c>
      <c r="C4" s="34" t="s">
        <v>12</v>
      </c>
      <c r="D4" s="107"/>
      <c r="E4" s="108"/>
      <c r="F4" s="108"/>
      <c r="G4" s="109"/>
      <c r="H4" s="110" t="s">
        <v>13</v>
      </c>
      <c r="I4" s="111"/>
      <c r="K4" s="37"/>
      <c r="L4" s="38"/>
      <c r="M4" s="37"/>
    </row>
    <row r="5" spans="2:16" x14ac:dyDescent="0.25">
      <c r="B5" s="37" t="s">
        <v>14</v>
      </c>
      <c r="C5" s="34" t="s">
        <v>15</v>
      </c>
      <c r="D5" s="98" t="s">
        <v>16</v>
      </c>
      <c r="E5" s="99"/>
      <c r="F5" s="99"/>
      <c r="G5" s="100"/>
      <c r="H5" s="101">
        <v>0</v>
      </c>
      <c r="I5" s="102"/>
      <c r="K5" s="34"/>
      <c r="L5" s="38"/>
      <c r="M5" s="34"/>
      <c r="N5" s="14"/>
      <c r="O5" s="14"/>
      <c r="P5" s="14"/>
    </row>
    <row r="6" spans="2:16" x14ac:dyDescent="0.25">
      <c r="B6" s="37" t="s">
        <v>17</v>
      </c>
      <c r="C6" s="34" t="s">
        <v>18</v>
      </c>
      <c r="D6" s="98" t="s">
        <v>19</v>
      </c>
      <c r="E6" s="99"/>
      <c r="F6" s="99"/>
      <c r="G6" s="100"/>
      <c r="H6" s="101">
        <v>0</v>
      </c>
      <c r="I6" s="102"/>
      <c r="K6" s="34"/>
      <c r="L6" s="38"/>
      <c r="M6" s="34"/>
      <c r="N6" s="14"/>
      <c r="O6" s="14"/>
      <c r="P6" s="14"/>
    </row>
    <row r="7" spans="2:16" x14ac:dyDescent="0.25">
      <c r="B7" s="37" t="s">
        <v>20</v>
      </c>
      <c r="C7" s="34" t="s">
        <v>21</v>
      </c>
      <c r="D7" s="98" t="s">
        <v>22</v>
      </c>
      <c r="E7" s="99"/>
      <c r="F7" s="99"/>
      <c r="G7" s="100"/>
      <c r="H7" s="101">
        <v>0</v>
      </c>
      <c r="I7" s="102"/>
      <c r="K7" s="34"/>
      <c r="L7" s="38"/>
      <c r="M7" s="34"/>
      <c r="N7" s="14"/>
      <c r="O7" s="14"/>
      <c r="P7" s="14"/>
    </row>
    <row r="8" spans="2:16" ht="15" x14ac:dyDescent="0.25">
      <c r="B8" s="37" t="s">
        <v>23</v>
      </c>
      <c r="C8" s="34" t="s">
        <v>24</v>
      </c>
      <c r="D8" s="98" t="s">
        <v>25</v>
      </c>
      <c r="E8" s="99"/>
      <c r="F8" s="99"/>
      <c r="G8" s="100"/>
      <c r="H8" s="101">
        <v>0</v>
      </c>
      <c r="I8" s="102"/>
      <c r="K8" s="42"/>
      <c r="L8" s="38"/>
      <c r="M8" s="34"/>
      <c r="N8" s="14"/>
      <c r="O8" s="14"/>
      <c r="P8" s="14"/>
    </row>
    <row r="9" spans="2:16" ht="15" x14ac:dyDescent="0.25">
      <c r="B9" s="37" t="s">
        <v>26</v>
      </c>
      <c r="C9" s="34" t="s">
        <v>27</v>
      </c>
      <c r="D9" s="98" t="s">
        <v>28</v>
      </c>
      <c r="E9" s="99"/>
      <c r="F9" s="99"/>
      <c r="G9" s="100"/>
      <c r="H9" s="101">
        <v>0</v>
      </c>
      <c r="I9" s="102"/>
      <c r="K9" s="42"/>
      <c r="L9" s="38"/>
      <c r="M9" s="34"/>
      <c r="N9" s="14"/>
      <c r="O9" s="14"/>
      <c r="P9" s="14"/>
    </row>
    <row r="10" spans="2:16" ht="15" x14ac:dyDescent="0.25">
      <c r="B10" s="37" t="s">
        <v>29</v>
      </c>
      <c r="C10" s="34" t="s">
        <v>30</v>
      </c>
      <c r="D10" s="39" t="s">
        <v>31</v>
      </c>
      <c r="E10" s="40"/>
      <c r="F10" s="40"/>
      <c r="G10" s="41"/>
      <c r="H10" s="101">
        <v>0</v>
      </c>
      <c r="I10" s="102"/>
      <c r="K10" s="42"/>
      <c r="L10" s="38"/>
      <c r="M10" s="34"/>
      <c r="N10" s="14"/>
      <c r="O10" s="14"/>
      <c r="P10" s="14"/>
    </row>
    <row r="11" spans="2:16" x14ac:dyDescent="0.25">
      <c r="B11" s="34" t="s">
        <v>32</v>
      </c>
      <c r="C11" s="34" t="s">
        <v>33</v>
      </c>
      <c r="D11" s="39" t="s">
        <v>34</v>
      </c>
      <c r="E11" s="40"/>
      <c r="F11" s="40"/>
      <c r="G11" s="41"/>
      <c r="H11" s="101">
        <v>0</v>
      </c>
      <c r="I11" s="102"/>
      <c r="K11" s="34"/>
      <c r="L11" s="38"/>
      <c r="M11" s="34"/>
      <c r="N11" s="14"/>
      <c r="O11" s="14"/>
      <c r="P11" s="14"/>
    </row>
    <row r="12" spans="2:16" x14ac:dyDescent="0.25">
      <c r="D12" s="39" t="s">
        <v>35</v>
      </c>
      <c r="E12" s="40"/>
      <c r="F12" s="40"/>
      <c r="G12" s="41"/>
      <c r="H12" s="101">
        <v>0</v>
      </c>
      <c r="I12" s="102"/>
      <c r="K12" s="34"/>
      <c r="L12" s="38"/>
      <c r="M12" s="34"/>
      <c r="N12" s="14"/>
      <c r="O12" s="14"/>
      <c r="P12" s="14"/>
    </row>
    <row r="13" spans="2:16" x14ac:dyDescent="0.25">
      <c r="D13" s="39" t="s">
        <v>36</v>
      </c>
      <c r="E13" s="40"/>
      <c r="F13" s="40"/>
      <c r="G13" s="41"/>
      <c r="H13" s="101">
        <v>0</v>
      </c>
      <c r="I13" s="102"/>
      <c r="K13" s="34"/>
      <c r="L13" s="38"/>
      <c r="M13" s="34"/>
      <c r="N13" s="14"/>
      <c r="O13" s="14"/>
      <c r="P13" s="14"/>
    </row>
    <row r="14" spans="2:16" x14ac:dyDescent="0.25">
      <c r="D14" s="39" t="s">
        <v>37</v>
      </c>
      <c r="E14" s="40"/>
      <c r="F14" s="40"/>
      <c r="G14" s="41"/>
      <c r="H14" s="101">
        <v>0</v>
      </c>
      <c r="I14" s="102"/>
      <c r="K14" s="34"/>
      <c r="L14" s="38"/>
      <c r="M14" s="34"/>
      <c r="N14" s="14"/>
      <c r="O14" s="14"/>
      <c r="P14" s="14"/>
    </row>
    <row r="15" spans="2:16" ht="15" x14ac:dyDescent="0.25">
      <c r="B15" s="43" t="s">
        <v>38</v>
      </c>
      <c r="C15" s="44"/>
      <c r="D15" s="39" t="s">
        <v>39</v>
      </c>
      <c r="E15" s="40"/>
      <c r="F15" s="40"/>
      <c r="G15" s="41"/>
      <c r="H15" s="101">
        <v>0</v>
      </c>
      <c r="I15" s="102"/>
      <c r="K15" s="34"/>
      <c r="L15" s="38"/>
      <c r="M15" s="34"/>
      <c r="N15" s="14"/>
      <c r="O15" s="14"/>
      <c r="P15" s="14"/>
    </row>
    <row r="17" spans="1:16" s="50" customFormat="1" ht="83.25" customHeight="1" x14ac:dyDescent="0.25">
      <c r="A17" s="45" t="s">
        <v>40</v>
      </c>
      <c r="B17" s="45" t="s">
        <v>41</v>
      </c>
      <c r="C17" s="46" t="s">
        <v>42</v>
      </c>
      <c r="D17" s="47" t="s">
        <v>43</v>
      </c>
      <c r="E17" s="47" t="s">
        <v>44</v>
      </c>
      <c r="F17" s="47" t="s">
        <v>45</v>
      </c>
      <c r="G17" s="47" t="s">
        <v>46</v>
      </c>
      <c r="H17" s="47" t="s">
        <v>47</v>
      </c>
      <c r="I17" s="47" t="s">
        <v>48</v>
      </c>
      <c r="J17" s="47" t="s">
        <v>49</v>
      </c>
      <c r="K17" s="47" t="s">
        <v>50</v>
      </c>
      <c r="L17" s="48" t="s">
        <v>51</v>
      </c>
      <c r="M17" s="49" t="s">
        <v>52</v>
      </c>
      <c r="N17" s="16" t="s">
        <v>53</v>
      </c>
      <c r="O17" s="47" t="s">
        <v>54</v>
      </c>
      <c r="P17" s="47" t="s">
        <v>55</v>
      </c>
    </row>
    <row r="18" spans="1:16" ht="24.95" customHeight="1" x14ac:dyDescent="0.25">
      <c r="A18" s="51">
        <v>1</v>
      </c>
      <c r="B18" s="52" t="s">
        <v>56</v>
      </c>
      <c r="C18" s="53" t="s">
        <v>57</v>
      </c>
      <c r="D18" s="54" t="s">
        <v>58</v>
      </c>
      <c r="E18" s="55" t="s">
        <v>58</v>
      </c>
      <c r="F18" s="56" t="s">
        <v>59</v>
      </c>
      <c r="G18" s="52" t="s">
        <v>60</v>
      </c>
      <c r="H18" s="17"/>
      <c r="I18" s="18"/>
      <c r="J18" s="19"/>
      <c r="K18" s="56" t="str">
        <f>IFERROR(VLOOKUP(J18, Miljømerking!$A$2:$B$13, 2, FALSE), "")</f>
        <v/>
      </c>
      <c r="L18" s="57">
        <v>150</v>
      </c>
      <c r="M18" s="21">
        <v>0</v>
      </c>
      <c r="N18" s="58">
        <f t="shared" ref="N18:N24" si="0">M18*$H$5</f>
        <v>0</v>
      </c>
      <c r="O18" s="58">
        <f>M18-N18</f>
        <v>0</v>
      </c>
      <c r="P18" s="58">
        <f t="shared" ref="P18:P49" si="1">SUM(L18*O18)</f>
        <v>0</v>
      </c>
    </row>
    <row r="19" spans="1:16" ht="24.95" customHeight="1" x14ac:dyDescent="0.25">
      <c r="A19" s="51">
        <v>1</v>
      </c>
      <c r="B19" s="52" t="s">
        <v>56</v>
      </c>
      <c r="C19" s="53" t="s">
        <v>61</v>
      </c>
      <c r="D19" s="54"/>
      <c r="E19" s="55" t="s">
        <v>58</v>
      </c>
      <c r="F19" s="56" t="s">
        <v>62</v>
      </c>
      <c r="G19" s="52" t="s">
        <v>154</v>
      </c>
      <c r="H19" s="17"/>
      <c r="I19" s="18"/>
      <c r="J19" s="19"/>
      <c r="K19" s="56" t="str">
        <f>IFERROR(VLOOKUP(J19, Miljømerking!$A$2:$B$13, 2, FALSE), "")</f>
        <v/>
      </c>
      <c r="L19" s="57">
        <v>300</v>
      </c>
      <c r="M19" s="21">
        <v>0</v>
      </c>
      <c r="N19" s="58">
        <f t="shared" si="0"/>
        <v>0</v>
      </c>
      <c r="O19" s="58">
        <f t="shared" ref="O19:O72" si="2">M19-N19</f>
        <v>0</v>
      </c>
      <c r="P19" s="58">
        <f t="shared" si="1"/>
        <v>0</v>
      </c>
    </row>
    <row r="20" spans="1:16" ht="17.100000000000001" customHeight="1" x14ac:dyDescent="0.25">
      <c r="A20" s="51">
        <v>1</v>
      </c>
      <c r="B20" s="52" t="s">
        <v>56</v>
      </c>
      <c r="C20" s="53" t="s">
        <v>63</v>
      </c>
      <c r="D20" s="54"/>
      <c r="E20" s="55" t="s">
        <v>58</v>
      </c>
      <c r="F20" s="56"/>
      <c r="G20" s="56"/>
      <c r="H20" s="17"/>
      <c r="I20" s="18"/>
      <c r="J20" s="19"/>
      <c r="K20" s="56" t="str">
        <f>IFERROR(VLOOKUP(J20, Miljømerking!$A$2:$B$13, 2, FALSE), "")</f>
        <v/>
      </c>
      <c r="L20" s="57">
        <v>3200</v>
      </c>
      <c r="M20" s="21">
        <v>0</v>
      </c>
      <c r="N20" s="58">
        <f t="shared" si="0"/>
        <v>0</v>
      </c>
      <c r="O20" s="58">
        <f t="shared" si="2"/>
        <v>0</v>
      </c>
      <c r="P20" s="58">
        <f t="shared" si="1"/>
        <v>0</v>
      </c>
    </row>
    <row r="21" spans="1:16" ht="17.100000000000001" customHeight="1" x14ac:dyDescent="0.25">
      <c r="A21" s="51">
        <v>1</v>
      </c>
      <c r="B21" s="52" t="s">
        <v>56</v>
      </c>
      <c r="C21" s="53" t="s">
        <v>64</v>
      </c>
      <c r="D21" s="54"/>
      <c r="E21" s="55"/>
      <c r="F21" s="56"/>
      <c r="G21" s="56"/>
      <c r="H21" s="17"/>
      <c r="I21" s="18"/>
      <c r="J21" s="19"/>
      <c r="K21" s="56" t="str">
        <f>IFERROR(VLOOKUP(J21, Miljømerking!$A$2:$B$13, 2, FALSE), "")</f>
        <v/>
      </c>
      <c r="L21" s="57">
        <v>20</v>
      </c>
      <c r="M21" s="21">
        <v>0</v>
      </c>
      <c r="N21" s="58">
        <f t="shared" si="0"/>
        <v>0</v>
      </c>
      <c r="O21" s="58">
        <f t="shared" si="2"/>
        <v>0</v>
      </c>
      <c r="P21" s="58">
        <f t="shared" si="1"/>
        <v>0</v>
      </c>
    </row>
    <row r="22" spans="1:16" ht="17.100000000000001" customHeight="1" x14ac:dyDescent="0.25">
      <c r="A22" s="51">
        <v>1</v>
      </c>
      <c r="B22" s="52" t="s">
        <v>56</v>
      </c>
      <c r="C22" s="53" t="s">
        <v>65</v>
      </c>
      <c r="D22" s="54"/>
      <c r="E22" s="55"/>
      <c r="F22" s="56"/>
      <c r="G22" s="56"/>
      <c r="H22" s="20"/>
      <c r="I22" s="18"/>
      <c r="J22" s="19"/>
      <c r="K22" s="56" t="str">
        <f>IFERROR(VLOOKUP(J22, Miljømerking!$A$2:$B$13, 2, FALSE), "")</f>
        <v/>
      </c>
      <c r="L22" s="57">
        <v>20</v>
      </c>
      <c r="M22" s="21">
        <v>0</v>
      </c>
      <c r="N22" s="58">
        <f t="shared" si="0"/>
        <v>0</v>
      </c>
      <c r="O22" s="58">
        <f t="shared" si="2"/>
        <v>0</v>
      </c>
      <c r="P22" s="58">
        <f t="shared" si="1"/>
        <v>0</v>
      </c>
    </row>
    <row r="23" spans="1:16" ht="24.95" customHeight="1" x14ac:dyDescent="0.25">
      <c r="A23" s="51">
        <v>1</v>
      </c>
      <c r="B23" s="52" t="s">
        <v>56</v>
      </c>
      <c r="C23" s="53" t="s">
        <v>66</v>
      </c>
      <c r="D23" s="54"/>
      <c r="E23" s="55" t="s">
        <v>58</v>
      </c>
      <c r="F23" s="56"/>
      <c r="G23" s="52" t="s">
        <v>67</v>
      </c>
      <c r="H23" s="17"/>
      <c r="I23" s="18"/>
      <c r="J23" s="19"/>
      <c r="K23" s="56" t="str">
        <f>IFERROR(VLOOKUP(J23, Miljømerking!$A$2:$B$13, 2, FALSE), "")</f>
        <v/>
      </c>
      <c r="L23" s="57">
        <v>250</v>
      </c>
      <c r="M23" s="21">
        <v>0</v>
      </c>
      <c r="N23" s="58">
        <f t="shared" si="0"/>
        <v>0</v>
      </c>
      <c r="O23" s="58">
        <f t="shared" si="2"/>
        <v>0</v>
      </c>
      <c r="P23" s="58">
        <f t="shared" si="1"/>
        <v>0</v>
      </c>
    </row>
    <row r="24" spans="1:16" ht="17.100000000000001" customHeight="1" x14ac:dyDescent="0.25">
      <c r="A24" s="51">
        <v>1</v>
      </c>
      <c r="B24" s="52" t="s">
        <v>56</v>
      </c>
      <c r="C24" s="53" t="s">
        <v>68</v>
      </c>
      <c r="D24" s="54" t="s">
        <v>58</v>
      </c>
      <c r="E24" s="55" t="s">
        <v>58</v>
      </c>
      <c r="F24" s="56"/>
      <c r="G24" s="56"/>
      <c r="H24" s="17"/>
      <c r="I24" s="18"/>
      <c r="J24" s="19"/>
      <c r="K24" s="56" t="str">
        <f>IFERROR(VLOOKUP(J24, Miljømerking!$A$2:$B$13, 2, FALSE), "")</f>
        <v/>
      </c>
      <c r="L24" s="57">
        <v>120</v>
      </c>
      <c r="M24" s="21">
        <v>0</v>
      </c>
      <c r="N24" s="58">
        <f t="shared" si="0"/>
        <v>0</v>
      </c>
      <c r="O24" s="58">
        <f t="shared" si="2"/>
        <v>0</v>
      </c>
      <c r="P24" s="58">
        <f t="shared" si="1"/>
        <v>0</v>
      </c>
    </row>
    <row r="25" spans="1:16" ht="24.95" customHeight="1" x14ac:dyDescent="0.25">
      <c r="A25" s="51">
        <v>2</v>
      </c>
      <c r="B25" s="52" t="s">
        <v>69</v>
      </c>
      <c r="C25" s="53" t="s">
        <v>70</v>
      </c>
      <c r="D25" s="54" t="s">
        <v>58</v>
      </c>
      <c r="E25" s="55" t="s">
        <v>58</v>
      </c>
      <c r="F25" s="56" t="s">
        <v>59</v>
      </c>
      <c r="G25" s="52" t="s">
        <v>71</v>
      </c>
      <c r="H25" s="17"/>
      <c r="I25" s="18"/>
      <c r="J25" s="19"/>
      <c r="K25" s="56" t="str">
        <f>IFERROR(VLOOKUP(J25, Miljømerking!$A$2:$B$13, 2, FALSE), "")</f>
        <v/>
      </c>
      <c r="L25" s="57">
        <v>250</v>
      </c>
      <c r="M25" s="21">
        <v>0</v>
      </c>
      <c r="N25" s="58">
        <f t="shared" ref="N25:N31" si="3">M25*$H$6</f>
        <v>0</v>
      </c>
      <c r="O25" s="58">
        <f t="shared" si="2"/>
        <v>0</v>
      </c>
      <c r="P25" s="58">
        <f t="shared" si="1"/>
        <v>0</v>
      </c>
    </row>
    <row r="26" spans="1:16" ht="17.100000000000001" customHeight="1" x14ac:dyDescent="0.25">
      <c r="A26" s="51">
        <v>2</v>
      </c>
      <c r="B26" s="52" t="s">
        <v>69</v>
      </c>
      <c r="C26" s="53" t="s">
        <v>72</v>
      </c>
      <c r="D26" s="54" t="s">
        <v>58</v>
      </c>
      <c r="E26" s="55" t="s">
        <v>58</v>
      </c>
      <c r="F26" s="56"/>
      <c r="G26" s="56"/>
      <c r="H26" s="17"/>
      <c r="I26" s="18"/>
      <c r="J26" s="19"/>
      <c r="K26" s="56" t="str">
        <f>IFERROR(VLOOKUP(J26, Miljømerking!$A$2:$B$13, 2, FALSE), "")</f>
        <v/>
      </c>
      <c r="L26" s="57">
        <v>40</v>
      </c>
      <c r="M26" s="21">
        <v>0</v>
      </c>
      <c r="N26" s="58">
        <f t="shared" si="3"/>
        <v>0</v>
      </c>
      <c r="O26" s="58">
        <f t="shared" si="2"/>
        <v>0</v>
      </c>
      <c r="P26" s="58">
        <f t="shared" si="1"/>
        <v>0</v>
      </c>
    </row>
    <row r="27" spans="1:16" ht="17.100000000000001" customHeight="1" x14ac:dyDescent="0.25">
      <c r="A27" s="51">
        <v>2</v>
      </c>
      <c r="B27" s="52" t="s">
        <v>69</v>
      </c>
      <c r="C27" s="53" t="s">
        <v>73</v>
      </c>
      <c r="D27" s="54" t="s">
        <v>58</v>
      </c>
      <c r="E27" s="55" t="s">
        <v>58</v>
      </c>
      <c r="F27" s="56"/>
      <c r="G27" s="56"/>
      <c r="H27" s="17"/>
      <c r="I27" s="18"/>
      <c r="J27" s="19"/>
      <c r="K27" s="56" t="str">
        <f>IFERROR(VLOOKUP(J27, Miljømerking!$A$2:$B$13, 2, FALSE), "")</f>
        <v/>
      </c>
      <c r="L27" s="57">
        <v>100</v>
      </c>
      <c r="M27" s="21">
        <v>0</v>
      </c>
      <c r="N27" s="58">
        <f t="shared" si="3"/>
        <v>0</v>
      </c>
      <c r="O27" s="58">
        <f t="shared" si="2"/>
        <v>0</v>
      </c>
      <c r="P27" s="58">
        <f t="shared" si="1"/>
        <v>0</v>
      </c>
    </row>
    <row r="28" spans="1:16" ht="17.100000000000001" customHeight="1" x14ac:dyDescent="0.25">
      <c r="A28" s="51">
        <v>2</v>
      </c>
      <c r="B28" s="52" t="s">
        <v>69</v>
      </c>
      <c r="C28" s="53" t="s">
        <v>74</v>
      </c>
      <c r="D28" s="54"/>
      <c r="E28" s="55"/>
      <c r="F28" s="56"/>
      <c r="G28" s="56"/>
      <c r="H28" s="20"/>
      <c r="I28" s="18"/>
      <c r="J28" s="19"/>
      <c r="K28" s="56" t="str">
        <f>IFERROR(VLOOKUP(J28, Miljømerking!$A$2:$B$13, 2, FALSE), "")</f>
        <v/>
      </c>
      <c r="L28" s="57">
        <v>30</v>
      </c>
      <c r="M28" s="21">
        <v>0</v>
      </c>
      <c r="N28" s="58">
        <f t="shared" si="3"/>
        <v>0</v>
      </c>
      <c r="O28" s="58">
        <f t="shared" si="2"/>
        <v>0</v>
      </c>
      <c r="P28" s="58">
        <f t="shared" si="1"/>
        <v>0</v>
      </c>
    </row>
    <row r="29" spans="1:16" ht="17.100000000000001" customHeight="1" x14ac:dyDescent="0.25">
      <c r="A29" s="51">
        <v>2</v>
      </c>
      <c r="B29" s="52" t="s">
        <v>69</v>
      </c>
      <c r="C29" s="53" t="s">
        <v>75</v>
      </c>
      <c r="D29" s="54" t="s">
        <v>58</v>
      </c>
      <c r="E29" s="55" t="s">
        <v>58</v>
      </c>
      <c r="F29" s="56"/>
      <c r="G29" s="96"/>
      <c r="H29" s="17"/>
      <c r="I29" s="18"/>
      <c r="J29" s="19"/>
      <c r="K29" s="56" t="str">
        <f>IFERROR(VLOOKUP(J29, Miljømerking!$A$2:$B$13, 2, FALSE), "")</f>
        <v/>
      </c>
      <c r="L29" s="57">
        <v>100</v>
      </c>
      <c r="M29" s="21">
        <v>0</v>
      </c>
      <c r="N29" s="58">
        <f t="shared" si="3"/>
        <v>0</v>
      </c>
      <c r="O29" s="58">
        <f t="shared" si="2"/>
        <v>0</v>
      </c>
      <c r="P29" s="58">
        <f t="shared" si="1"/>
        <v>0</v>
      </c>
    </row>
    <row r="30" spans="1:16" ht="24.95" customHeight="1" x14ac:dyDescent="0.25">
      <c r="A30" s="51">
        <v>2</v>
      </c>
      <c r="B30" s="52" t="s">
        <v>69</v>
      </c>
      <c r="C30" s="53" t="s">
        <v>76</v>
      </c>
      <c r="D30" s="54"/>
      <c r="E30" s="55"/>
      <c r="F30" s="56"/>
      <c r="G30" s="95"/>
      <c r="H30" s="17"/>
      <c r="I30" s="18"/>
      <c r="J30" s="19"/>
      <c r="K30" s="56" t="str">
        <f>IFERROR(VLOOKUP(J30, Miljømerking!$A$2:$B$13, 2, FALSE), "")</f>
        <v/>
      </c>
      <c r="L30" s="57">
        <v>130</v>
      </c>
      <c r="M30" s="21">
        <v>0</v>
      </c>
      <c r="N30" s="58">
        <f t="shared" si="3"/>
        <v>0</v>
      </c>
      <c r="O30" s="58">
        <f t="shared" si="2"/>
        <v>0</v>
      </c>
      <c r="P30" s="58">
        <f t="shared" si="1"/>
        <v>0</v>
      </c>
    </row>
    <row r="31" spans="1:16" ht="24.95" customHeight="1" x14ac:dyDescent="0.25">
      <c r="A31" s="51">
        <v>2</v>
      </c>
      <c r="B31" s="52" t="s">
        <v>69</v>
      </c>
      <c r="C31" s="53" t="s">
        <v>77</v>
      </c>
      <c r="D31" s="54"/>
      <c r="E31" s="55"/>
      <c r="F31" s="56" t="s">
        <v>62</v>
      </c>
      <c r="G31" s="95" t="s">
        <v>155</v>
      </c>
      <c r="H31" s="17"/>
      <c r="I31" s="18"/>
      <c r="J31" s="19"/>
      <c r="K31" s="56" t="str">
        <f>IFERROR(VLOOKUP(J31, Miljømerking!$A$2:$B$13, 2, FALSE), "")</f>
        <v/>
      </c>
      <c r="L31" s="57">
        <v>100</v>
      </c>
      <c r="M31" s="21">
        <v>0</v>
      </c>
      <c r="N31" s="58">
        <f t="shared" si="3"/>
        <v>0</v>
      </c>
      <c r="O31" s="58">
        <f t="shared" si="2"/>
        <v>0</v>
      </c>
      <c r="P31" s="58">
        <f t="shared" si="1"/>
        <v>0</v>
      </c>
    </row>
    <row r="32" spans="1:16" ht="17.100000000000001" customHeight="1" x14ac:dyDescent="0.25">
      <c r="A32" s="51">
        <v>3</v>
      </c>
      <c r="B32" s="52" t="s">
        <v>78</v>
      </c>
      <c r="C32" s="53" t="s">
        <v>79</v>
      </c>
      <c r="D32" s="54" t="s">
        <v>58</v>
      </c>
      <c r="E32" s="55" t="s">
        <v>58</v>
      </c>
      <c r="F32" s="56"/>
      <c r="G32" s="56"/>
      <c r="H32" s="17"/>
      <c r="I32" s="18"/>
      <c r="J32" s="19"/>
      <c r="K32" s="56" t="str">
        <f>IFERROR(VLOOKUP(J32, Miljømerking!$A$2:$B$13, 2, FALSE), "")</f>
        <v/>
      </c>
      <c r="L32" s="57">
        <v>60</v>
      </c>
      <c r="M32" s="21">
        <v>0</v>
      </c>
      <c r="N32" s="58">
        <f t="shared" ref="N32:N40" si="4">M32*$H$7</f>
        <v>0</v>
      </c>
      <c r="O32" s="58">
        <f t="shared" si="2"/>
        <v>0</v>
      </c>
      <c r="P32" s="58">
        <f t="shared" si="1"/>
        <v>0</v>
      </c>
    </row>
    <row r="33" spans="1:16" ht="17.100000000000001" customHeight="1" x14ac:dyDescent="0.25">
      <c r="A33" s="51">
        <v>3</v>
      </c>
      <c r="B33" s="52" t="s">
        <v>78</v>
      </c>
      <c r="C33" s="53" t="s">
        <v>80</v>
      </c>
      <c r="D33" s="54" t="s">
        <v>58</v>
      </c>
      <c r="E33" s="55" t="s">
        <v>58</v>
      </c>
      <c r="F33" s="56"/>
      <c r="G33" s="56"/>
      <c r="H33" s="22"/>
      <c r="I33" s="18"/>
      <c r="J33" s="19"/>
      <c r="K33" s="56" t="str">
        <f>IFERROR(VLOOKUP(J33, Miljømerking!$A$2:$B$13, 2, FALSE), "")</f>
        <v/>
      </c>
      <c r="L33" s="57">
        <v>300</v>
      </c>
      <c r="M33" s="21">
        <v>0</v>
      </c>
      <c r="N33" s="58">
        <f t="shared" si="4"/>
        <v>0</v>
      </c>
      <c r="O33" s="58">
        <f t="shared" si="2"/>
        <v>0</v>
      </c>
      <c r="P33" s="58">
        <f t="shared" si="1"/>
        <v>0</v>
      </c>
    </row>
    <row r="34" spans="1:16" ht="17.100000000000001" customHeight="1" x14ac:dyDescent="0.25">
      <c r="A34" s="51">
        <v>3</v>
      </c>
      <c r="B34" s="52" t="s">
        <v>78</v>
      </c>
      <c r="C34" s="53" t="s">
        <v>81</v>
      </c>
      <c r="D34" s="54" t="s">
        <v>58</v>
      </c>
      <c r="E34" s="55" t="s">
        <v>58</v>
      </c>
      <c r="F34" s="56"/>
      <c r="G34" s="56"/>
      <c r="H34" s="17"/>
      <c r="I34" s="18"/>
      <c r="J34" s="19"/>
      <c r="K34" s="56" t="str">
        <f>IFERROR(VLOOKUP(J34, Miljømerking!$A$2:$B$13, 2, FALSE), "")</f>
        <v/>
      </c>
      <c r="L34" s="57">
        <v>50</v>
      </c>
      <c r="M34" s="21">
        <v>0</v>
      </c>
      <c r="N34" s="58">
        <f t="shared" si="4"/>
        <v>0</v>
      </c>
      <c r="O34" s="58">
        <f t="shared" si="2"/>
        <v>0</v>
      </c>
      <c r="P34" s="58">
        <f t="shared" si="1"/>
        <v>0</v>
      </c>
    </row>
    <row r="35" spans="1:16" ht="17.100000000000001" customHeight="1" x14ac:dyDescent="0.25">
      <c r="A35" s="51">
        <v>3</v>
      </c>
      <c r="B35" s="52" t="s">
        <v>78</v>
      </c>
      <c r="C35" s="53" t="s">
        <v>82</v>
      </c>
      <c r="D35" s="54" t="s">
        <v>58</v>
      </c>
      <c r="E35" s="55" t="s">
        <v>58</v>
      </c>
      <c r="F35" s="56"/>
      <c r="G35" s="56"/>
      <c r="H35" s="17"/>
      <c r="I35" s="18"/>
      <c r="J35" s="19"/>
      <c r="K35" s="56" t="str">
        <f>IFERROR(VLOOKUP(J35, Miljømerking!$A$2:$B$13, 2, FALSE), "")</f>
        <v/>
      </c>
      <c r="L35" s="57">
        <v>100</v>
      </c>
      <c r="M35" s="21">
        <v>0</v>
      </c>
      <c r="N35" s="58">
        <f t="shared" si="4"/>
        <v>0</v>
      </c>
      <c r="O35" s="58">
        <f t="shared" si="2"/>
        <v>0</v>
      </c>
      <c r="P35" s="58">
        <f t="shared" si="1"/>
        <v>0</v>
      </c>
    </row>
    <row r="36" spans="1:16" ht="17.100000000000001" customHeight="1" x14ac:dyDescent="0.25">
      <c r="A36" s="51">
        <v>3</v>
      </c>
      <c r="B36" s="52" t="s">
        <v>78</v>
      </c>
      <c r="C36" s="53" t="s">
        <v>83</v>
      </c>
      <c r="D36" s="54" t="s">
        <v>58</v>
      </c>
      <c r="E36" s="55" t="s">
        <v>58</v>
      </c>
      <c r="F36" s="56"/>
      <c r="G36" s="56"/>
      <c r="H36" s="17"/>
      <c r="I36" s="18"/>
      <c r="J36" s="19"/>
      <c r="K36" s="56" t="str">
        <f>IFERROR(VLOOKUP(J36, Miljømerking!$A$2:$B$13, 2, FALSE), "")</f>
        <v/>
      </c>
      <c r="L36" s="57">
        <v>150</v>
      </c>
      <c r="M36" s="21">
        <v>0</v>
      </c>
      <c r="N36" s="58">
        <f t="shared" si="4"/>
        <v>0</v>
      </c>
      <c r="O36" s="58">
        <f t="shared" si="2"/>
        <v>0</v>
      </c>
      <c r="P36" s="58">
        <f t="shared" si="1"/>
        <v>0</v>
      </c>
    </row>
    <row r="37" spans="1:16" ht="17.100000000000001" customHeight="1" x14ac:dyDescent="0.25">
      <c r="A37" s="51">
        <v>3</v>
      </c>
      <c r="B37" s="52" t="s">
        <v>78</v>
      </c>
      <c r="C37" s="53" t="s">
        <v>84</v>
      </c>
      <c r="D37" s="54" t="s">
        <v>58</v>
      </c>
      <c r="E37" s="55" t="s">
        <v>58</v>
      </c>
      <c r="F37" s="56"/>
      <c r="G37" s="56"/>
      <c r="H37" s="17"/>
      <c r="I37" s="18"/>
      <c r="J37" s="19"/>
      <c r="K37" s="56" t="str">
        <f>IFERROR(VLOOKUP(J37, Miljømerking!$A$2:$B$13, 2, FALSE), "")</f>
        <v/>
      </c>
      <c r="L37" s="57">
        <v>150</v>
      </c>
      <c r="M37" s="21">
        <v>0</v>
      </c>
      <c r="N37" s="58">
        <f t="shared" si="4"/>
        <v>0</v>
      </c>
      <c r="O37" s="58">
        <f t="shared" si="2"/>
        <v>0</v>
      </c>
      <c r="P37" s="58">
        <f t="shared" si="1"/>
        <v>0</v>
      </c>
    </row>
    <row r="38" spans="1:16" ht="17.100000000000001" customHeight="1" x14ac:dyDescent="0.25">
      <c r="A38" s="51">
        <v>3</v>
      </c>
      <c r="B38" s="52" t="s">
        <v>78</v>
      </c>
      <c r="C38" s="53" t="s">
        <v>85</v>
      </c>
      <c r="D38" s="54" t="s">
        <v>58</v>
      </c>
      <c r="E38" s="55" t="s">
        <v>58</v>
      </c>
      <c r="F38" s="56"/>
      <c r="G38" s="56"/>
      <c r="H38" s="17"/>
      <c r="I38" s="18"/>
      <c r="J38" s="19"/>
      <c r="K38" s="56" t="str">
        <f>IFERROR(VLOOKUP(J38, Miljømerking!$A$2:$B$13, 2, FALSE), "")</f>
        <v/>
      </c>
      <c r="L38" s="57">
        <v>150</v>
      </c>
      <c r="M38" s="21">
        <v>0</v>
      </c>
      <c r="N38" s="58">
        <f t="shared" si="4"/>
        <v>0</v>
      </c>
      <c r="O38" s="58">
        <f t="shared" si="2"/>
        <v>0</v>
      </c>
      <c r="P38" s="58">
        <f t="shared" si="1"/>
        <v>0</v>
      </c>
    </row>
    <row r="39" spans="1:16" ht="24.95" customHeight="1" x14ac:dyDescent="0.25">
      <c r="A39" s="51">
        <v>3</v>
      </c>
      <c r="B39" s="52" t="s">
        <v>78</v>
      </c>
      <c r="C39" s="53" t="s">
        <v>86</v>
      </c>
      <c r="D39" s="54" t="s">
        <v>58</v>
      </c>
      <c r="E39" s="55" t="s">
        <v>58</v>
      </c>
      <c r="F39" s="56" t="s">
        <v>59</v>
      </c>
      <c r="G39" s="52" t="s">
        <v>71</v>
      </c>
      <c r="H39" s="17"/>
      <c r="I39" s="18"/>
      <c r="J39" s="19"/>
      <c r="K39" s="56" t="str">
        <f>IFERROR(VLOOKUP(J39, Miljømerking!$A$2:$B$13, 2, FALSE), "")</f>
        <v/>
      </c>
      <c r="L39" s="57">
        <v>40</v>
      </c>
      <c r="M39" s="21">
        <v>0</v>
      </c>
      <c r="N39" s="58">
        <f t="shared" si="4"/>
        <v>0</v>
      </c>
      <c r="O39" s="58">
        <f t="shared" si="2"/>
        <v>0</v>
      </c>
      <c r="P39" s="58">
        <f t="shared" si="1"/>
        <v>0</v>
      </c>
    </row>
    <row r="40" spans="1:16" ht="24.95" customHeight="1" x14ac:dyDescent="0.25">
      <c r="A40" s="51">
        <v>3</v>
      </c>
      <c r="B40" s="52" t="s">
        <v>78</v>
      </c>
      <c r="C40" s="53" t="s">
        <v>87</v>
      </c>
      <c r="D40" s="54"/>
      <c r="E40" s="55" t="s">
        <v>58</v>
      </c>
      <c r="F40" s="56"/>
      <c r="G40" s="52" t="s">
        <v>88</v>
      </c>
      <c r="H40" s="17"/>
      <c r="I40" s="18"/>
      <c r="J40" s="19"/>
      <c r="K40" s="56" t="str">
        <f>IFERROR(VLOOKUP(J40, Miljømerking!$A$2:$B$13, 2, FALSE), "")</f>
        <v/>
      </c>
      <c r="L40" s="57">
        <v>20</v>
      </c>
      <c r="M40" s="21">
        <v>0</v>
      </c>
      <c r="N40" s="58">
        <f t="shared" si="4"/>
        <v>0</v>
      </c>
      <c r="O40" s="58">
        <f t="shared" si="2"/>
        <v>0</v>
      </c>
      <c r="P40" s="58">
        <f t="shared" si="1"/>
        <v>0</v>
      </c>
    </row>
    <row r="41" spans="1:16" ht="17.100000000000001" customHeight="1" x14ac:dyDescent="0.25">
      <c r="A41" s="51">
        <v>4</v>
      </c>
      <c r="B41" s="52" t="s">
        <v>89</v>
      </c>
      <c r="C41" s="53" t="s">
        <v>90</v>
      </c>
      <c r="D41" s="54" t="s">
        <v>58</v>
      </c>
      <c r="E41" s="55" t="s">
        <v>58</v>
      </c>
      <c r="F41" s="56"/>
      <c r="G41" s="56"/>
      <c r="H41" s="17"/>
      <c r="I41" s="18"/>
      <c r="J41" s="19"/>
      <c r="K41" s="56" t="str">
        <f>IFERROR(VLOOKUP(J41, Miljømerking!$A$2:$B$13, 2, FALSE), "")</f>
        <v/>
      </c>
      <c r="L41" s="57">
        <v>100</v>
      </c>
      <c r="M41" s="21">
        <v>0</v>
      </c>
      <c r="N41" s="58">
        <f>M41*$H$8</f>
        <v>0</v>
      </c>
      <c r="O41" s="58">
        <f t="shared" si="2"/>
        <v>0</v>
      </c>
      <c r="P41" s="58">
        <f t="shared" si="1"/>
        <v>0</v>
      </c>
    </row>
    <row r="42" spans="1:16" ht="17.100000000000001" customHeight="1" x14ac:dyDescent="0.25">
      <c r="A42" s="51">
        <v>4</v>
      </c>
      <c r="B42" s="52" t="s">
        <v>89</v>
      </c>
      <c r="C42" s="53" t="s">
        <v>91</v>
      </c>
      <c r="D42" s="54" t="s">
        <v>58</v>
      </c>
      <c r="E42" s="55"/>
      <c r="F42" s="56"/>
      <c r="G42" s="56"/>
      <c r="H42" s="17"/>
      <c r="I42" s="18"/>
      <c r="J42" s="19"/>
      <c r="K42" s="56" t="str">
        <f>IFERROR(VLOOKUP(J42, Miljømerking!$A$2:$B$13, 2, FALSE), "")</f>
        <v/>
      </c>
      <c r="L42" s="57">
        <v>100</v>
      </c>
      <c r="M42" s="21">
        <v>0</v>
      </c>
      <c r="N42" s="58">
        <f>M42*$H$8</f>
        <v>0</v>
      </c>
      <c r="O42" s="58">
        <f t="shared" si="2"/>
        <v>0</v>
      </c>
      <c r="P42" s="58">
        <f t="shared" si="1"/>
        <v>0</v>
      </c>
    </row>
    <row r="43" spans="1:16" ht="24.95" customHeight="1" x14ac:dyDescent="0.25">
      <c r="A43" s="51">
        <v>4</v>
      </c>
      <c r="B43" s="52" t="s">
        <v>89</v>
      </c>
      <c r="C43" s="53" t="s">
        <v>92</v>
      </c>
      <c r="D43" s="54" t="s">
        <v>58</v>
      </c>
      <c r="E43" s="55" t="s">
        <v>58</v>
      </c>
      <c r="F43" s="56"/>
      <c r="G43" s="52" t="s">
        <v>93</v>
      </c>
      <c r="H43" s="17"/>
      <c r="I43" s="18"/>
      <c r="J43" s="19"/>
      <c r="K43" s="56" t="str">
        <f>IFERROR(VLOOKUP(J43, Miljømerking!$A$2:$B$13, 2, FALSE), "")</f>
        <v/>
      </c>
      <c r="L43" s="57">
        <v>20</v>
      </c>
      <c r="M43" s="21">
        <v>0</v>
      </c>
      <c r="N43" s="58">
        <f>M43*$H$8</f>
        <v>0</v>
      </c>
      <c r="O43" s="58">
        <f t="shared" si="2"/>
        <v>0</v>
      </c>
      <c r="P43" s="58">
        <f t="shared" si="1"/>
        <v>0</v>
      </c>
    </row>
    <row r="44" spans="1:16" ht="24.95" customHeight="1" x14ac:dyDescent="0.25">
      <c r="A44" s="51">
        <v>4</v>
      </c>
      <c r="B44" s="52" t="s">
        <v>89</v>
      </c>
      <c r="C44" s="53" t="s">
        <v>94</v>
      </c>
      <c r="D44" s="54" t="s">
        <v>58</v>
      </c>
      <c r="E44" s="55"/>
      <c r="F44" s="56"/>
      <c r="G44" s="52" t="s">
        <v>93</v>
      </c>
      <c r="H44" s="17"/>
      <c r="I44" s="18"/>
      <c r="J44" s="19"/>
      <c r="K44" s="56" t="str">
        <f>IFERROR(VLOOKUP(J44, Miljømerking!$A$2:$B$13, 2, FALSE), "")</f>
        <v/>
      </c>
      <c r="L44" s="57">
        <v>20</v>
      </c>
      <c r="M44" s="21">
        <v>0</v>
      </c>
      <c r="N44" s="58">
        <f>M44*$H$8</f>
        <v>0</v>
      </c>
      <c r="O44" s="58">
        <f t="shared" si="2"/>
        <v>0</v>
      </c>
      <c r="P44" s="58">
        <f t="shared" si="1"/>
        <v>0</v>
      </c>
    </row>
    <row r="45" spans="1:16" ht="17.100000000000001" customHeight="1" x14ac:dyDescent="0.25">
      <c r="A45" s="51">
        <v>5</v>
      </c>
      <c r="B45" s="52" t="s">
        <v>95</v>
      </c>
      <c r="C45" s="53" t="s">
        <v>96</v>
      </c>
      <c r="D45" s="54" t="s">
        <v>58</v>
      </c>
      <c r="E45" s="55" t="s">
        <v>58</v>
      </c>
      <c r="F45" s="56"/>
      <c r="G45" s="56"/>
      <c r="H45" s="20"/>
      <c r="I45" s="18"/>
      <c r="J45" s="19"/>
      <c r="K45" s="56" t="str">
        <f>IFERROR(VLOOKUP(J45, Miljømerking!$A$2:$B$13, 2, FALSE), "")</f>
        <v/>
      </c>
      <c r="L45" s="57">
        <v>100</v>
      </c>
      <c r="M45" s="21">
        <v>0</v>
      </c>
      <c r="N45" s="58">
        <f>M45*$H$9</f>
        <v>0</v>
      </c>
      <c r="O45" s="58">
        <f t="shared" si="2"/>
        <v>0</v>
      </c>
      <c r="P45" s="58">
        <f t="shared" si="1"/>
        <v>0</v>
      </c>
    </row>
    <row r="46" spans="1:16" ht="24.95" customHeight="1" x14ac:dyDescent="0.25">
      <c r="A46" s="51">
        <v>5</v>
      </c>
      <c r="B46" s="52" t="s">
        <v>95</v>
      </c>
      <c r="C46" s="53" t="s">
        <v>97</v>
      </c>
      <c r="D46" s="54" t="s">
        <v>58</v>
      </c>
      <c r="E46" s="55" t="s">
        <v>58</v>
      </c>
      <c r="F46" s="56" t="s">
        <v>62</v>
      </c>
      <c r="G46" s="52" t="s">
        <v>98</v>
      </c>
      <c r="H46" s="20"/>
      <c r="I46" s="18"/>
      <c r="J46" s="19"/>
      <c r="K46" s="56" t="str">
        <f>IFERROR(VLOOKUP(J46, Miljømerking!$A$2:$B$13, 2, FALSE), "")</f>
        <v/>
      </c>
      <c r="L46" s="57">
        <v>25</v>
      </c>
      <c r="M46" s="21">
        <v>0</v>
      </c>
      <c r="N46" s="58">
        <f>M46*$H$9</f>
        <v>0</v>
      </c>
      <c r="O46" s="58">
        <f t="shared" si="2"/>
        <v>0</v>
      </c>
      <c r="P46" s="58">
        <f t="shared" si="1"/>
        <v>0</v>
      </c>
    </row>
    <row r="47" spans="1:16" ht="17.100000000000001" customHeight="1" x14ac:dyDescent="0.25">
      <c r="A47" s="51">
        <v>6</v>
      </c>
      <c r="B47" s="52" t="s">
        <v>99</v>
      </c>
      <c r="C47" s="53" t="s">
        <v>100</v>
      </c>
      <c r="D47" s="54"/>
      <c r="E47" s="55"/>
      <c r="F47" s="56"/>
      <c r="G47" s="56"/>
      <c r="H47" s="17"/>
      <c r="I47" s="18"/>
      <c r="J47" s="19"/>
      <c r="K47" s="56" t="str">
        <f>IFERROR(VLOOKUP(J47, Miljømerking!$A$2:$B$13, 2, FALSE), "")</f>
        <v/>
      </c>
      <c r="L47" s="57">
        <v>30</v>
      </c>
      <c r="M47" s="21">
        <v>0</v>
      </c>
      <c r="N47" s="58">
        <f>M47*$H$10</f>
        <v>0</v>
      </c>
      <c r="O47" s="58">
        <f t="shared" si="2"/>
        <v>0</v>
      </c>
      <c r="P47" s="58">
        <f t="shared" si="1"/>
        <v>0</v>
      </c>
    </row>
    <row r="48" spans="1:16" ht="17.100000000000001" customHeight="1" x14ac:dyDescent="0.25">
      <c r="A48" s="51">
        <v>6</v>
      </c>
      <c r="B48" s="52" t="s">
        <v>99</v>
      </c>
      <c r="C48" s="53" t="s">
        <v>101</v>
      </c>
      <c r="D48" s="54"/>
      <c r="E48" s="55"/>
      <c r="F48" s="56"/>
      <c r="G48" s="56"/>
      <c r="H48" s="17"/>
      <c r="I48" s="18"/>
      <c r="J48" s="19"/>
      <c r="K48" s="56" t="str">
        <f>IFERROR(VLOOKUP(J48, Miljømerking!$A$2:$B$13, 2, FALSE), "")</f>
        <v/>
      </c>
      <c r="L48" s="57">
        <v>75</v>
      </c>
      <c r="M48" s="21">
        <v>0</v>
      </c>
      <c r="N48" s="58">
        <f>M48*$H$10</f>
        <v>0</v>
      </c>
      <c r="O48" s="58">
        <f t="shared" si="2"/>
        <v>0</v>
      </c>
      <c r="P48" s="58">
        <f t="shared" si="1"/>
        <v>0</v>
      </c>
    </row>
    <row r="49" spans="1:16" ht="17.100000000000001" customHeight="1" x14ac:dyDescent="0.25">
      <c r="A49" s="51">
        <v>6</v>
      </c>
      <c r="B49" s="52" t="s">
        <v>99</v>
      </c>
      <c r="C49" s="53" t="s">
        <v>102</v>
      </c>
      <c r="D49" s="54"/>
      <c r="E49" s="55"/>
      <c r="F49" s="56"/>
      <c r="G49" s="56"/>
      <c r="H49" s="17"/>
      <c r="I49" s="18"/>
      <c r="J49" s="19"/>
      <c r="K49" s="56" t="str">
        <f>IFERROR(VLOOKUP(J49, Miljømerking!$A$2:$B$13, 2, FALSE), "")</f>
        <v/>
      </c>
      <c r="L49" s="57">
        <v>100</v>
      </c>
      <c r="M49" s="21">
        <v>0</v>
      </c>
      <c r="N49" s="58">
        <f>M49*$H$10</f>
        <v>0</v>
      </c>
      <c r="O49" s="58">
        <f t="shared" si="2"/>
        <v>0</v>
      </c>
      <c r="P49" s="58">
        <f t="shared" si="1"/>
        <v>0</v>
      </c>
    </row>
    <row r="50" spans="1:16" ht="17.100000000000001" customHeight="1" x14ac:dyDescent="0.25">
      <c r="A50" s="51">
        <v>7</v>
      </c>
      <c r="B50" s="52" t="s">
        <v>103</v>
      </c>
      <c r="C50" s="53" t="s">
        <v>104</v>
      </c>
      <c r="D50" s="54"/>
      <c r="E50" s="55"/>
      <c r="F50" s="56"/>
      <c r="G50" s="51" t="s">
        <v>105</v>
      </c>
      <c r="H50" s="17"/>
      <c r="I50" s="18"/>
      <c r="J50" s="19"/>
      <c r="K50" s="56" t="str">
        <f>IFERROR(VLOOKUP(J50, Miljømerking!$A$2:$B$13, 2, FALSE), "")</f>
        <v/>
      </c>
      <c r="L50" s="57">
        <v>200</v>
      </c>
      <c r="M50" s="21">
        <v>0</v>
      </c>
      <c r="N50" s="58">
        <f>M50*$H$11</f>
        <v>0</v>
      </c>
      <c r="O50" s="58">
        <f t="shared" si="2"/>
        <v>0</v>
      </c>
      <c r="P50" s="58">
        <f t="shared" ref="P50:P70" si="5">SUM(L50*O50)</f>
        <v>0</v>
      </c>
    </row>
    <row r="51" spans="1:16" ht="17.100000000000001" customHeight="1" x14ac:dyDescent="0.25">
      <c r="A51" s="51">
        <v>7</v>
      </c>
      <c r="B51" s="52" t="s">
        <v>103</v>
      </c>
      <c r="C51" s="53" t="s">
        <v>106</v>
      </c>
      <c r="D51" s="54"/>
      <c r="E51" s="55"/>
      <c r="F51" s="56"/>
      <c r="G51" s="51" t="s">
        <v>105</v>
      </c>
      <c r="H51" s="17"/>
      <c r="I51" s="18"/>
      <c r="J51" s="19"/>
      <c r="K51" s="56" t="str">
        <f>IFERROR(VLOOKUP(J51, Miljømerking!$A$2:$B$13, 2, FALSE), "")</f>
        <v/>
      </c>
      <c r="L51" s="57">
        <v>200</v>
      </c>
      <c r="M51" s="21">
        <v>0</v>
      </c>
      <c r="N51" s="58">
        <f>M51*$H$11</f>
        <v>0</v>
      </c>
      <c r="O51" s="58">
        <f t="shared" si="2"/>
        <v>0</v>
      </c>
      <c r="P51" s="58">
        <f t="shared" si="5"/>
        <v>0</v>
      </c>
    </row>
    <row r="52" spans="1:16" ht="17.100000000000001" customHeight="1" x14ac:dyDescent="0.25">
      <c r="A52" s="51">
        <v>7</v>
      </c>
      <c r="B52" s="52" t="s">
        <v>103</v>
      </c>
      <c r="C52" s="53" t="s">
        <v>107</v>
      </c>
      <c r="D52" s="54"/>
      <c r="E52" s="55"/>
      <c r="F52" s="56"/>
      <c r="G52" s="56"/>
      <c r="H52" s="17"/>
      <c r="I52" s="18"/>
      <c r="J52" s="19"/>
      <c r="K52" s="56" t="str">
        <f>IFERROR(VLOOKUP(J52, Miljømerking!$A$2:$B$13, 2, FALSE), "")</f>
        <v/>
      </c>
      <c r="L52" s="57">
        <v>200</v>
      </c>
      <c r="M52" s="21">
        <v>0</v>
      </c>
      <c r="N52" s="58">
        <f>M52*$H$11</f>
        <v>0</v>
      </c>
      <c r="O52" s="58">
        <f t="shared" si="2"/>
        <v>0</v>
      </c>
      <c r="P52" s="58">
        <f t="shared" si="5"/>
        <v>0</v>
      </c>
    </row>
    <row r="53" spans="1:16" ht="17.100000000000001" customHeight="1" x14ac:dyDescent="0.25">
      <c r="A53" s="51">
        <v>7</v>
      </c>
      <c r="B53" s="52" t="s">
        <v>103</v>
      </c>
      <c r="C53" s="53" t="s">
        <v>108</v>
      </c>
      <c r="D53" s="54"/>
      <c r="E53" s="55"/>
      <c r="F53" s="56"/>
      <c r="G53" s="56"/>
      <c r="H53" s="20"/>
      <c r="I53" s="18"/>
      <c r="J53" s="19"/>
      <c r="K53" s="56" t="str">
        <f>IFERROR(VLOOKUP(J53, Miljømerking!$A$2:$B$13, 2, FALSE), "")</f>
        <v/>
      </c>
      <c r="L53" s="57">
        <v>10</v>
      </c>
      <c r="M53" s="21">
        <v>0</v>
      </c>
      <c r="N53" s="58">
        <f>M53*$H$11</f>
        <v>0</v>
      </c>
      <c r="O53" s="58">
        <f t="shared" si="2"/>
        <v>0</v>
      </c>
      <c r="P53" s="58">
        <f t="shared" si="5"/>
        <v>0</v>
      </c>
    </row>
    <row r="54" spans="1:16" ht="17.100000000000001" customHeight="1" x14ac:dyDescent="0.25">
      <c r="A54" s="51">
        <v>7</v>
      </c>
      <c r="B54" s="52" t="s">
        <v>103</v>
      </c>
      <c r="C54" s="53" t="s">
        <v>109</v>
      </c>
      <c r="D54" s="54"/>
      <c r="E54" s="55"/>
      <c r="F54" s="56"/>
      <c r="G54" s="56"/>
      <c r="H54" s="20"/>
      <c r="I54" s="18"/>
      <c r="J54" s="19"/>
      <c r="K54" s="56" t="str">
        <f>IFERROR(VLOOKUP(J54, Miljømerking!$A$2:$B$13, 2, FALSE), "")</f>
        <v/>
      </c>
      <c r="L54" s="57">
        <v>15</v>
      </c>
      <c r="M54" s="21">
        <v>0</v>
      </c>
      <c r="N54" s="58">
        <f>M54*$H$11</f>
        <v>0</v>
      </c>
      <c r="O54" s="58">
        <f t="shared" si="2"/>
        <v>0</v>
      </c>
      <c r="P54" s="58">
        <f t="shared" si="5"/>
        <v>0</v>
      </c>
    </row>
    <row r="55" spans="1:16" ht="17.100000000000001" customHeight="1" x14ac:dyDescent="0.25">
      <c r="A55" s="51">
        <v>8</v>
      </c>
      <c r="B55" s="52" t="s">
        <v>110</v>
      </c>
      <c r="C55" s="53" t="s">
        <v>111</v>
      </c>
      <c r="D55" s="54"/>
      <c r="E55" s="55"/>
      <c r="F55" s="56"/>
      <c r="G55" s="56"/>
      <c r="H55" s="20"/>
      <c r="I55" s="18"/>
      <c r="J55" s="19"/>
      <c r="K55" s="56" t="str">
        <f>IFERROR(VLOOKUP(J55, Miljømerking!$A$2:$B$13, 2, FALSE), "")</f>
        <v/>
      </c>
      <c r="L55" s="57">
        <v>20</v>
      </c>
      <c r="M55" s="21">
        <v>0</v>
      </c>
      <c r="N55" s="58">
        <f>M55*$H$12</f>
        <v>0</v>
      </c>
      <c r="O55" s="58">
        <f t="shared" si="2"/>
        <v>0</v>
      </c>
      <c r="P55" s="58">
        <f t="shared" si="5"/>
        <v>0</v>
      </c>
    </row>
    <row r="56" spans="1:16" ht="17.100000000000001" customHeight="1" x14ac:dyDescent="0.25">
      <c r="A56" s="51">
        <v>8</v>
      </c>
      <c r="B56" s="52" t="s">
        <v>110</v>
      </c>
      <c r="C56" s="53" t="s">
        <v>112</v>
      </c>
      <c r="D56" s="54"/>
      <c r="E56" s="55"/>
      <c r="F56" s="56"/>
      <c r="G56" s="56"/>
      <c r="H56" s="17"/>
      <c r="I56" s="18"/>
      <c r="J56" s="19"/>
      <c r="K56" s="56" t="str">
        <f>IFERROR(VLOOKUP(J56, Miljømerking!$A$2:$B$13, 2, FALSE), "")</f>
        <v/>
      </c>
      <c r="L56" s="57">
        <v>20</v>
      </c>
      <c r="M56" s="21">
        <v>0</v>
      </c>
      <c r="N56" s="58">
        <f>M56*$H$12</f>
        <v>0</v>
      </c>
      <c r="O56" s="58">
        <f t="shared" si="2"/>
        <v>0</v>
      </c>
      <c r="P56" s="58">
        <f t="shared" si="5"/>
        <v>0</v>
      </c>
    </row>
    <row r="57" spans="1:16" ht="17.100000000000001" customHeight="1" x14ac:dyDescent="0.25">
      <c r="A57" s="51">
        <v>9</v>
      </c>
      <c r="B57" s="52" t="s">
        <v>113</v>
      </c>
      <c r="C57" s="59" t="s">
        <v>114</v>
      </c>
      <c r="D57" s="60"/>
      <c r="E57" s="61"/>
      <c r="F57" s="62"/>
      <c r="G57" s="62"/>
      <c r="H57" s="23"/>
      <c r="I57" s="24"/>
      <c r="J57" s="25"/>
      <c r="K57" s="56" t="str">
        <f>IFERROR(VLOOKUP(J57, Miljømerking!$A$2:$B$13, 2, FALSE), "")</f>
        <v/>
      </c>
      <c r="L57" s="57">
        <v>20</v>
      </c>
      <c r="M57" s="21">
        <v>0</v>
      </c>
      <c r="N57" s="58">
        <f>M57*$H$13</f>
        <v>0</v>
      </c>
      <c r="O57" s="58">
        <f t="shared" si="2"/>
        <v>0</v>
      </c>
      <c r="P57" s="58">
        <f t="shared" si="5"/>
        <v>0</v>
      </c>
    </row>
    <row r="58" spans="1:16" ht="17.100000000000001" customHeight="1" x14ac:dyDescent="0.25">
      <c r="A58" s="51">
        <v>9</v>
      </c>
      <c r="B58" s="52" t="s">
        <v>113</v>
      </c>
      <c r="C58" s="59" t="s">
        <v>115</v>
      </c>
      <c r="D58" s="60"/>
      <c r="E58" s="61"/>
      <c r="F58" s="62"/>
      <c r="G58" s="62"/>
      <c r="H58" s="23"/>
      <c r="I58" s="24"/>
      <c r="J58" s="25"/>
      <c r="K58" s="56" t="str">
        <f>IFERROR(VLOOKUP(J58, Miljømerking!$A$2:$B$13, 2, FALSE), "")</f>
        <v/>
      </c>
      <c r="L58" s="57">
        <v>150</v>
      </c>
      <c r="M58" s="21">
        <v>0</v>
      </c>
      <c r="N58" s="58">
        <f>M58*$H$13</f>
        <v>0</v>
      </c>
      <c r="O58" s="58">
        <f t="shared" si="2"/>
        <v>0</v>
      </c>
      <c r="P58" s="58">
        <f t="shared" si="5"/>
        <v>0</v>
      </c>
    </row>
    <row r="59" spans="1:16" ht="17.100000000000001" customHeight="1" x14ac:dyDescent="0.25">
      <c r="A59" s="51">
        <v>9</v>
      </c>
      <c r="B59" s="52" t="s">
        <v>113</v>
      </c>
      <c r="C59" s="59" t="s">
        <v>116</v>
      </c>
      <c r="D59" s="60"/>
      <c r="E59" s="61"/>
      <c r="F59" s="62"/>
      <c r="G59" s="62"/>
      <c r="H59" s="23"/>
      <c r="I59" s="24"/>
      <c r="J59" s="25"/>
      <c r="K59" s="56" t="str">
        <f>IFERROR(VLOOKUP(J59, Miljømerking!$A$2:$B$13, 2, FALSE), "")</f>
        <v/>
      </c>
      <c r="L59" s="57">
        <v>200</v>
      </c>
      <c r="M59" s="21">
        <v>0</v>
      </c>
      <c r="N59" s="58">
        <f>M59*$H$13</f>
        <v>0</v>
      </c>
      <c r="O59" s="58">
        <f t="shared" si="2"/>
        <v>0</v>
      </c>
      <c r="P59" s="58">
        <f t="shared" si="5"/>
        <v>0</v>
      </c>
    </row>
    <row r="60" spans="1:16" ht="17.100000000000001" customHeight="1" x14ac:dyDescent="0.25">
      <c r="A60" s="51">
        <v>10</v>
      </c>
      <c r="B60" s="52" t="s">
        <v>117</v>
      </c>
      <c r="C60" s="53" t="s">
        <v>118</v>
      </c>
      <c r="D60" s="54"/>
      <c r="E60" s="55"/>
      <c r="F60" s="56">
        <v>1</v>
      </c>
      <c r="G60" s="56"/>
      <c r="H60" s="17"/>
      <c r="I60" s="18"/>
      <c r="J60" s="19"/>
      <c r="K60" s="56" t="str">
        <f>IFERROR(VLOOKUP(J60, Miljømerking!$A$2:$B$13, 2, FALSE), "")</f>
        <v/>
      </c>
      <c r="L60" s="57">
        <v>450</v>
      </c>
      <c r="M60" s="21">
        <v>0</v>
      </c>
      <c r="N60" s="58">
        <f>M60*$H$14</f>
        <v>0</v>
      </c>
      <c r="O60" s="58">
        <f t="shared" si="2"/>
        <v>0</v>
      </c>
      <c r="P60" s="58">
        <f t="shared" si="5"/>
        <v>0</v>
      </c>
    </row>
    <row r="61" spans="1:16" ht="17.100000000000001" customHeight="1" x14ac:dyDescent="0.25">
      <c r="A61" s="51">
        <v>10</v>
      </c>
      <c r="B61" s="52" t="s">
        <v>117</v>
      </c>
      <c r="C61" s="53" t="s">
        <v>119</v>
      </c>
      <c r="D61" s="54"/>
      <c r="E61" s="55"/>
      <c r="F61" s="56">
        <v>1</v>
      </c>
      <c r="G61" s="56"/>
      <c r="H61" s="17"/>
      <c r="I61" s="18"/>
      <c r="J61" s="19"/>
      <c r="K61" s="56" t="str">
        <f>IFERROR(VLOOKUP(J61, Miljømerking!$A$2:$B$13, 2, FALSE), "")</f>
        <v/>
      </c>
      <c r="L61" s="57">
        <v>20</v>
      </c>
      <c r="M61" s="21">
        <v>0</v>
      </c>
      <c r="N61" s="58">
        <f>M61*$H$14</f>
        <v>0</v>
      </c>
      <c r="O61" s="58">
        <f t="shared" si="2"/>
        <v>0</v>
      </c>
      <c r="P61" s="58">
        <f t="shared" si="5"/>
        <v>0</v>
      </c>
    </row>
    <row r="62" spans="1:16" ht="17.100000000000001" customHeight="1" x14ac:dyDescent="0.25">
      <c r="A62" s="51">
        <v>10</v>
      </c>
      <c r="B62" s="52" t="s">
        <v>117</v>
      </c>
      <c r="C62" s="53" t="s">
        <v>120</v>
      </c>
      <c r="D62" s="54"/>
      <c r="E62" s="55"/>
      <c r="F62" s="56"/>
      <c r="G62" s="56"/>
      <c r="H62" s="17"/>
      <c r="I62" s="18"/>
      <c r="J62" s="19"/>
      <c r="K62" s="56" t="str">
        <f>IFERROR(VLOOKUP(J62, Miljømerking!$A$2:$B$13, 2, FALSE), "")</f>
        <v/>
      </c>
      <c r="L62" s="57">
        <v>70</v>
      </c>
      <c r="M62" s="21">
        <v>0</v>
      </c>
      <c r="N62" s="58">
        <f>M62*$H$14</f>
        <v>0</v>
      </c>
      <c r="O62" s="58">
        <f t="shared" si="2"/>
        <v>0</v>
      </c>
      <c r="P62" s="58">
        <f t="shared" si="5"/>
        <v>0</v>
      </c>
    </row>
    <row r="63" spans="1:16" ht="17.100000000000001" customHeight="1" x14ac:dyDescent="0.25">
      <c r="A63" s="51">
        <v>10</v>
      </c>
      <c r="B63" s="52" t="s">
        <v>117</v>
      </c>
      <c r="C63" s="53" t="s">
        <v>121</v>
      </c>
      <c r="D63" s="54"/>
      <c r="E63" s="55"/>
      <c r="F63" s="56"/>
      <c r="G63" s="56"/>
      <c r="H63" s="20"/>
      <c r="I63" s="18"/>
      <c r="J63" s="19"/>
      <c r="K63" s="56" t="str">
        <f>IFERROR(VLOOKUP(J63, Miljømerking!$A$2:$B$13, 2, FALSE), "")</f>
        <v/>
      </c>
      <c r="L63" s="57">
        <v>70</v>
      </c>
      <c r="M63" s="21">
        <v>0</v>
      </c>
      <c r="N63" s="58">
        <f>M63*$H$14</f>
        <v>0</v>
      </c>
      <c r="O63" s="58">
        <f t="shared" si="2"/>
        <v>0</v>
      </c>
      <c r="P63" s="58">
        <f t="shared" si="5"/>
        <v>0</v>
      </c>
    </row>
    <row r="64" spans="1:16" ht="17.100000000000001" customHeight="1" x14ac:dyDescent="0.25">
      <c r="A64" s="51">
        <v>10</v>
      </c>
      <c r="B64" s="52" t="s">
        <v>117</v>
      </c>
      <c r="C64" s="59" t="s">
        <v>122</v>
      </c>
      <c r="D64" s="60"/>
      <c r="E64" s="61"/>
      <c r="F64" s="62">
        <v>1</v>
      </c>
      <c r="G64" s="62"/>
      <c r="H64" s="23"/>
      <c r="I64" s="24"/>
      <c r="J64" s="25"/>
      <c r="K64" s="56" t="str">
        <f>IFERROR(VLOOKUP(J64, Miljømerking!$A$2:$B$13, 2, FALSE), "")</f>
        <v/>
      </c>
      <c r="L64" s="57">
        <v>200</v>
      </c>
      <c r="M64" s="21">
        <v>0</v>
      </c>
      <c r="N64" s="58">
        <f>M64*$H$14</f>
        <v>0</v>
      </c>
      <c r="O64" s="58">
        <f t="shared" si="2"/>
        <v>0</v>
      </c>
      <c r="P64" s="58">
        <f t="shared" si="5"/>
        <v>0</v>
      </c>
    </row>
    <row r="65" spans="1:16" ht="17.100000000000001" customHeight="1" x14ac:dyDescent="0.25">
      <c r="A65" s="51">
        <v>11</v>
      </c>
      <c r="B65" s="52" t="s">
        <v>123</v>
      </c>
      <c r="C65" s="53" t="s">
        <v>124</v>
      </c>
      <c r="D65" s="54"/>
      <c r="E65" s="55"/>
      <c r="F65" s="56"/>
      <c r="G65" s="56"/>
      <c r="H65" s="17"/>
      <c r="I65" s="18"/>
      <c r="J65" s="19"/>
      <c r="K65" s="56" t="str">
        <f>IFERROR(VLOOKUP(J65, Miljømerking!$A$2:$B$13, 2, FALSE), "")</f>
        <v/>
      </c>
      <c r="L65" s="57">
        <v>50</v>
      </c>
      <c r="M65" s="21">
        <v>0</v>
      </c>
      <c r="N65" s="58">
        <f t="shared" ref="N65:N72" si="6">M65*$H$15</f>
        <v>0</v>
      </c>
      <c r="O65" s="58">
        <f t="shared" si="2"/>
        <v>0</v>
      </c>
      <c r="P65" s="58">
        <f t="shared" si="5"/>
        <v>0</v>
      </c>
    </row>
    <row r="66" spans="1:16" ht="17.100000000000001" customHeight="1" x14ac:dyDescent="0.25">
      <c r="A66" s="51">
        <v>11</v>
      </c>
      <c r="B66" s="52" t="s">
        <v>123</v>
      </c>
      <c r="C66" s="53" t="s">
        <v>125</v>
      </c>
      <c r="D66" s="54"/>
      <c r="E66" s="55"/>
      <c r="F66" s="56"/>
      <c r="G66" s="56"/>
      <c r="H66" s="17"/>
      <c r="I66" s="18"/>
      <c r="J66" s="19"/>
      <c r="K66" s="56" t="str">
        <f>IFERROR(VLOOKUP(J66, Miljømerking!$A$2:$B$13, 2, FALSE), "")</f>
        <v/>
      </c>
      <c r="L66" s="57">
        <v>40</v>
      </c>
      <c r="M66" s="21">
        <v>0</v>
      </c>
      <c r="N66" s="58">
        <f t="shared" si="6"/>
        <v>0</v>
      </c>
      <c r="O66" s="58">
        <f t="shared" si="2"/>
        <v>0</v>
      </c>
      <c r="P66" s="58">
        <f t="shared" si="5"/>
        <v>0</v>
      </c>
    </row>
    <row r="67" spans="1:16" ht="17.100000000000001" customHeight="1" x14ac:dyDescent="0.25">
      <c r="A67" s="51">
        <v>11</v>
      </c>
      <c r="B67" s="52" t="s">
        <v>123</v>
      </c>
      <c r="C67" s="53" t="s">
        <v>126</v>
      </c>
      <c r="D67" s="54"/>
      <c r="E67" s="55"/>
      <c r="F67" s="56"/>
      <c r="G67" s="56"/>
      <c r="H67" s="20"/>
      <c r="I67" s="18"/>
      <c r="J67" s="19"/>
      <c r="K67" s="56" t="str">
        <f>IFERROR(VLOOKUP(J67, Miljømerking!$A$2:$B$13, 2, FALSE), "")</f>
        <v/>
      </c>
      <c r="L67" s="57">
        <v>100</v>
      </c>
      <c r="M67" s="21">
        <v>0</v>
      </c>
      <c r="N67" s="58">
        <f t="shared" si="6"/>
        <v>0</v>
      </c>
      <c r="O67" s="58">
        <f t="shared" si="2"/>
        <v>0</v>
      </c>
      <c r="P67" s="58">
        <f t="shared" si="5"/>
        <v>0</v>
      </c>
    </row>
    <row r="68" spans="1:16" ht="17.100000000000001" customHeight="1" x14ac:dyDescent="0.25">
      <c r="A68" s="51">
        <v>11</v>
      </c>
      <c r="B68" s="52" t="s">
        <v>123</v>
      </c>
      <c r="C68" s="53" t="s">
        <v>127</v>
      </c>
      <c r="D68" s="54"/>
      <c r="E68" s="55"/>
      <c r="F68" s="56"/>
      <c r="G68" s="56"/>
      <c r="H68" s="17"/>
      <c r="I68" s="18"/>
      <c r="J68" s="19"/>
      <c r="K68" s="56" t="str">
        <f>IFERROR(VLOOKUP(J68, Miljømerking!$A$2:$B$13, 2, FALSE), "")</f>
        <v/>
      </c>
      <c r="L68" s="57">
        <v>50</v>
      </c>
      <c r="M68" s="21">
        <v>0</v>
      </c>
      <c r="N68" s="58">
        <f t="shared" si="6"/>
        <v>0</v>
      </c>
      <c r="O68" s="58">
        <f t="shared" si="2"/>
        <v>0</v>
      </c>
      <c r="P68" s="58">
        <f t="shared" si="5"/>
        <v>0</v>
      </c>
    </row>
    <row r="69" spans="1:16" ht="17.100000000000001" customHeight="1" x14ac:dyDescent="0.25">
      <c r="A69" s="51">
        <v>11</v>
      </c>
      <c r="B69" s="52" t="s">
        <v>123</v>
      </c>
      <c r="C69" s="53" t="s">
        <v>128</v>
      </c>
      <c r="D69" s="54" t="s">
        <v>58</v>
      </c>
      <c r="E69" s="55" t="s">
        <v>58</v>
      </c>
      <c r="F69" s="56"/>
      <c r="G69" s="56"/>
      <c r="H69" s="17"/>
      <c r="I69" s="18"/>
      <c r="J69" s="19"/>
      <c r="K69" s="56" t="str">
        <f>IFERROR(VLOOKUP(J69, Miljømerking!$A$2:$B$13, 2, FALSE), "")</f>
        <v/>
      </c>
      <c r="L69" s="57">
        <v>250</v>
      </c>
      <c r="M69" s="21">
        <v>0</v>
      </c>
      <c r="N69" s="58">
        <f t="shared" si="6"/>
        <v>0</v>
      </c>
      <c r="O69" s="58">
        <f t="shared" si="2"/>
        <v>0</v>
      </c>
      <c r="P69" s="58">
        <f t="shared" si="5"/>
        <v>0</v>
      </c>
    </row>
    <row r="70" spans="1:16" ht="17.100000000000001" customHeight="1" x14ac:dyDescent="0.25">
      <c r="A70" s="51">
        <v>11</v>
      </c>
      <c r="B70" s="52" t="s">
        <v>123</v>
      </c>
      <c r="C70" s="53" t="s">
        <v>129</v>
      </c>
      <c r="D70" s="54"/>
      <c r="E70" s="55"/>
      <c r="F70" s="56"/>
      <c r="G70" s="56"/>
      <c r="H70" s="20"/>
      <c r="I70" s="18"/>
      <c r="J70" s="19"/>
      <c r="K70" s="56" t="str">
        <f>IFERROR(VLOOKUP(J70, Miljømerking!$A$2:$B$13, 2, FALSE), "")</f>
        <v/>
      </c>
      <c r="L70" s="57">
        <v>20</v>
      </c>
      <c r="M70" s="21">
        <v>0</v>
      </c>
      <c r="N70" s="58">
        <f t="shared" si="6"/>
        <v>0</v>
      </c>
      <c r="O70" s="58">
        <f t="shared" si="2"/>
        <v>0</v>
      </c>
      <c r="P70" s="58">
        <f t="shared" si="5"/>
        <v>0</v>
      </c>
    </row>
    <row r="71" spans="1:16" ht="17.100000000000001" customHeight="1" x14ac:dyDescent="0.25">
      <c r="A71" s="51">
        <v>11</v>
      </c>
      <c r="B71" s="52" t="s">
        <v>123</v>
      </c>
      <c r="C71" s="53" t="s">
        <v>130</v>
      </c>
      <c r="D71" s="54"/>
      <c r="E71" s="55"/>
      <c r="F71" s="56"/>
      <c r="G71" s="56"/>
      <c r="H71" s="20"/>
      <c r="I71" s="18"/>
      <c r="J71" s="19"/>
      <c r="K71" s="56" t="str">
        <f>IFERROR(VLOOKUP(J71, Miljømerking!$A$2:$B$13, 2, FALSE), "")</f>
        <v/>
      </c>
      <c r="L71" s="57">
        <v>20</v>
      </c>
      <c r="M71" s="21">
        <v>0</v>
      </c>
      <c r="N71" s="58">
        <f t="shared" si="6"/>
        <v>0</v>
      </c>
      <c r="O71" s="58">
        <f t="shared" si="2"/>
        <v>0</v>
      </c>
      <c r="P71" s="58">
        <v>0</v>
      </c>
    </row>
    <row r="72" spans="1:16" ht="17.100000000000001" customHeight="1" thickBot="1" x14ac:dyDescent="0.3">
      <c r="A72" s="63">
        <v>11</v>
      </c>
      <c r="B72" s="64" t="s">
        <v>123</v>
      </c>
      <c r="C72" s="65" t="s">
        <v>131</v>
      </c>
      <c r="D72" s="66"/>
      <c r="E72" s="67"/>
      <c r="F72" s="68"/>
      <c r="G72" s="68"/>
      <c r="H72" s="26"/>
      <c r="I72" s="27"/>
      <c r="J72" s="28"/>
      <c r="K72" s="68" t="str">
        <f>IFERROR(VLOOKUP(J72, Miljømerking!$A$2:$B$13, 2, FALSE), "")</f>
        <v/>
      </c>
      <c r="L72" s="69">
        <v>10</v>
      </c>
      <c r="M72" s="21">
        <v>0</v>
      </c>
      <c r="N72" s="70">
        <f t="shared" si="6"/>
        <v>0</v>
      </c>
      <c r="O72" s="70">
        <f t="shared" si="2"/>
        <v>0</v>
      </c>
      <c r="P72" s="70">
        <f>SUM(L72*O72)</f>
        <v>0</v>
      </c>
    </row>
    <row r="73" spans="1:16" ht="17.100000000000001" customHeight="1" thickBot="1" x14ac:dyDescent="0.3">
      <c r="A73" s="71"/>
      <c r="B73" s="72"/>
      <c r="C73" s="73" t="s">
        <v>132</v>
      </c>
      <c r="D73" s="72"/>
      <c r="E73" s="72"/>
      <c r="F73" s="72"/>
      <c r="G73" s="72"/>
      <c r="H73" s="72"/>
      <c r="I73" s="72"/>
      <c r="J73" s="72"/>
      <c r="K73" s="74">
        <f>SUM(K18:K72)</f>
        <v>0</v>
      </c>
      <c r="L73" s="72"/>
      <c r="M73" s="75"/>
      <c r="N73" s="75"/>
      <c r="O73" s="75"/>
      <c r="P73" s="76">
        <f>SUM(P18:P72)</f>
        <v>0</v>
      </c>
    </row>
    <row r="74" spans="1:16" ht="17.100000000000001" customHeight="1" x14ac:dyDescent="0.25"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</row>
    <row r="75" spans="1:16" ht="17.100000000000001" customHeight="1" x14ac:dyDescent="0.25">
      <c r="A75" s="51"/>
      <c r="B75" s="78" t="s">
        <v>133</v>
      </c>
      <c r="C75" s="79" t="s">
        <v>134</v>
      </c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1">
        <v>500000</v>
      </c>
    </row>
    <row r="76" spans="1:16" ht="17.100000000000001" customHeight="1" thickBot="1" x14ac:dyDescent="0.3">
      <c r="A76" s="63"/>
      <c r="B76" s="64"/>
      <c r="C76" s="65" t="s">
        <v>135</v>
      </c>
      <c r="D76" s="66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97">
        <v>0</v>
      </c>
      <c r="P76" s="66">
        <f>SUM(P75*O76)</f>
        <v>0</v>
      </c>
    </row>
    <row r="77" spans="1:16" ht="17.100000000000001" customHeight="1" thickBot="1" x14ac:dyDescent="0.3">
      <c r="A77" s="71"/>
      <c r="B77" s="83"/>
      <c r="C77" s="73" t="s">
        <v>136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5">
        <f>P75-P76</f>
        <v>500000</v>
      </c>
    </row>
    <row r="78" spans="1:16" ht="17.100000000000001" customHeight="1" thickBot="1" x14ac:dyDescent="0.3">
      <c r="A78" s="86"/>
      <c r="B78" s="87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9"/>
    </row>
    <row r="79" spans="1:16" ht="17.100000000000001" customHeight="1" x14ac:dyDescent="0.25">
      <c r="A79" s="51"/>
      <c r="B79" s="52" t="s">
        <v>137</v>
      </c>
      <c r="C79" s="90" t="s">
        <v>138</v>
      </c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2"/>
      <c r="P79" s="93">
        <f>P73+P77</f>
        <v>500000</v>
      </c>
    </row>
    <row r="80" spans="1:16" ht="17.100000000000001" customHeight="1" thickBot="1" x14ac:dyDescent="0.3">
      <c r="A80" s="51"/>
      <c r="B80" s="52" t="s">
        <v>137</v>
      </c>
      <c r="C80" s="90" t="s">
        <v>139</v>
      </c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2"/>
      <c r="P80" s="94">
        <f>SUM(K73)</f>
        <v>0</v>
      </c>
    </row>
  </sheetData>
  <sheetProtection algorithmName="SHA-512" hashValue="467tUzzSwbBOFlkU6T/HOlKxIHrdTpXR4VxDxYmdf0T0aBPf5TsWeKkGkG/9/n0lr2RvNd4m1AI9d5hIlh5v0A==" saltValue="ePwFjDxiZlFwPHyGq3D9ew==" spinCount="100000" sheet="1" selectLockedCells="1"/>
  <mergeCells count="20">
    <mergeCell ref="H14:I14"/>
    <mergeCell ref="H15:I15"/>
    <mergeCell ref="H11:I11"/>
    <mergeCell ref="H12:I12"/>
    <mergeCell ref="H13:I13"/>
    <mergeCell ref="D7:G7"/>
    <mergeCell ref="H7:I7"/>
    <mergeCell ref="D9:G9"/>
    <mergeCell ref="H9:I9"/>
    <mergeCell ref="H10:I10"/>
    <mergeCell ref="D8:G8"/>
    <mergeCell ref="H8:I8"/>
    <mergeCell ref="D6:G6"/>
    <mergeCell ref="H6:I6"/>
    <mergeCell ref="C1:I1"/>
    <mergeCell ref="D3:I3"/>
    <mergeCell ref="D4:G4"/>
    <mergeCell ref="H4:I4"/>
    <mergeCell ref="D5:G5"/>
    <mergeCell ref="H5:I5"/>
  </mergeCells>
  <pageMargins left="0.7" right="0.7" top="0.75" bottom="0.75" header="0.3" footer="0.3"/>
  <pageSetup paperSize="8" scale="4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376478-D5BC-4FC6-95F2-0BFED48E0A32}">
          <x14:formula1>
            <xm:f>Miljømerking!$A$2:$A$13</xm:f>
          </x14:formula1>
          <xm:sqref>J18:J72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B8906-4A29-4B41-A209-BF4D154146ED}">
  <dimension ref="A1:B18"/>
  <sheetViews>
    <sheetView workbookViewId="0">
      <selection activeCell="B2" sqref="B2:B13"/>
    </sheetView>
  </sheetViews>
  <sheetFormatPr baseColWidth="10" defaultColWidth="11.42578125" defaultRowHeight="15" x14ac:dyDescent="0.25"/>
  <cols>
    <col min="1" max="1" width="36.85546875" style="1" customWidth="1"/>
    <col min="2" max="16384" width="11.42578125" style="1"/>
  </cols>
  <sheetData>
    <row r="1" spans="1:2" x14ac:dyDescent="0.25">
      <c r="A1" s="4" t="s">
        <v>140</v>
      </c>
    </row>
    <row r="2" spans="1:2" x14ac:dyDescent="0.25">
      <c r="A2" s="1" t="s">
        <v>141</v>
      </c>
      <c r="B2" s="1">
        <v>10</v>
      </c>
    </row>
    <row r="3" spans="1:2" x14ac:dyDescent="0.25">
      <c r="A3" s="1" t="s">
        <v>142</v>
      </c>
      <c r="B3" s="1">
        <v>10</v>
      </c>
    </row>
    <row r="4" spans="1:2" x14ac:dyDescent="0.25">
      <c r="A4" s="1" t="s">
        <v>143</v>
      </c>
      <c r="B4" s="1">
        <v>10</v>
      </c>
    </row>
    <row r="5" spans="1:2" x14ac:dyDescent="0.25">
      <c r="A5" s="1" t="s">
        <v>144</v>
      </c>
      <c r="B5" s="1">
        <v>10</v>
      </c>
    </row>
    <row r="6" spans="1:2" x14ac:dyDescent="0.25">
      <c r="A6" s="1" t="s">
        <v>145</v>
      </c>
      <c r="B6" s="1">
        <v>10</v>
      </c>
    </row>
    <row r="7" spans="1:2" x14ac:dyDescent="0.25">
      <c r="A7" s="1" t="s">
        <v>146</v>
      </c>
      <c r="B7" s="1">
        <v>2.5</v>
      </c>
    </row>
    <row r="8" spans="1:2" x14ac:dyDescent="0.25">
      <c r="A8" s="1" t="s">
        <v>147</v>
      </c>
      <c r="B8" s="1">
        <v>2.5</v>
      </c>
    </row>
    <row r="9" spans="1:2" x14ac:dyDescent="0.25">
      <c r="A9" s="1" t="s">
        <v>148</v>
      </c>
      <c r="B9" s="1">
        <v>2.5</v>
      </c>
    </row>
    <row r="10" spans="1:2" x14ac:dyDescent="0.25">
      <c r="A10" s="1" t="s">
        <v>149</v>
      </c>
      <c r="B10" s="1">
        <v>2.5</v>
      </c>
    </row>
    <row r="11" spans="1:2" x14ac:dyDescent="0.25">
      <c r="A11" s="1" t="s">
        <v>150</v>
      </c>
      <c r="B11" s="1">
        <v>2.5</v>
      </c>
    </row>
    <row r="12" spans="1:2" x14ac:dyDescent="0.25">
      <c r="A12" s="1" t="s">
        <v>151</v>
      </c>
      <c r="B12" s="1">
        <v>2.5</v>
      </c>
    </row>
    <row r="13" spans="1:2" x14ac:dyDescent="0.25">
      <c r="A13" s="1" t="s">
        <v>152</v>
      </c>
      <c r="B13" s="1">
        <v>0</v>
      </c>
    </row>
    <row r="15" spans="1:2" x14ac:dyDescent="0.25">
      <c r="A15" s="4" t="s">
        <v>153</v>
      </c>
    </row>
    <row r="16" spans="1:2" x14ac:dyDescent="0.25">
      <c r="A16" s="3">
        <v>0</v>
      </c>
    </row>
    <row r="17" spans="1:1" x14ac:dyDescent="0.25">
      <c r="A17" s="3">
        <v>2.5</v>
      </c>
    </row>
    <row r="18" spans="1:1" x14ac:dyDescent="0.25">
      <c r="A18" s="3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AC6393004AD9498CBFFAF8CB02C250" ma:contentTypeVersion="3" ma:contentTypeDescription="Opprett et nytt dokument." ma:contentTypeScope="" ma:versionID="29e0fbabb5720d0c955b097e66c87f60">
  <xsd:schema xmlns:xsd="http://www.w3.org/2001/XMLSchema" xmlns:xs="http://www.w3.org/2001/XMLSchema" xmlns:p="http://schemas.microsoft.com/office/2006/metadata/properties" xmlns:ns2="0333cc9a-9467-4348-ac2d-edd7c7a2f32f" targetNamespace="http://schemas.microsoft.com/office/2006/metadata/properties" ma:root="true" ma:fieldsID="be85133da446f9a8fc068f4a9538a2b5" ns2:_="">
    <xsd:import namespace="0333cc9a-9467-4348-ac2d-edd7c7a2f3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cc9a-9467-4348-ac2d-edd7c7a2f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B31457-849C-4281-96C8-7CB6808131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1ED2FD-79CA-42D7-BBD4-7410F168CC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B71329-F5B7-446E-8326-528D41CFB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cc9a-9467-4348-ac2d-edd7c7a2f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Generell informasjon</vt:lpstr>
      <vt:lpstr>Gruppe 1</vt:lpstr>
      <vt:lpstr>Miljømerking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Kathrine Traaholt Falkevik</cp:lastModifiedBy>
  <cp:revision/>
  <dcterms:created xsi:type="dcterms:W3CDTF">2026-05-11T10:44:29Z</dcterms:created>
  <dcterms:modified xsi:type="dcterms:W3CDTF">2026-06-19T10:39:55Z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0x0101006AAC6393004AD9498CBFFAF8CB02C250</vt:lpwstr>
  </property>
</Properties>
</file>